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CONSULTATIONS EN COURS\2026 007 Petits périphériques informatiques\2 - DCE\"/>
    </mc:Choice>
  </mc:AlternateContent>
  <xr:revisionPtr revIDLastSave="0" documentId="13_ncr:1_{3DBE3833-3042-4256-A7AA-7C41D1D56421}" xr6:coauthVersionLast="47" xr6:coauthVersionMax="47" xr10:uidLastSave="{00000000-0000-0000-0000-000000000000}"/>
  <workbookProtection workbookAlgorithmName="SHA-512" workbookHashValue="6Fg8eg+SeyRlXWjUa6vBdNliHWha2cJ1cYOKcpqsteWZiO8+I83xZ9T694LSZE7U/9t8mpKnAWrDNUH3msdYVg==" workbookSaltValue="0dTxTAuQfzpqFS83EYHG/Q==" workbookSpinCount="100000" lockStructure="1"/>
  <bookViews>
    <workbookView xWindow="28680" yWindow="-120" windowWidth="29040" windowHeight="15840" activeTab="1" xr2:uid="{00000000-000D-0000-FFFF-FFFF00000000}"/>
  </bookViews>
  <sheets>
    <sheet name="BPU " sheetId="4" r:id="rId1"/>
    <sheet name="BR" sheetId="3" r:id="rId2"/>
    <sheet name="Feuil1" sheetId="2" state="hidden" r:id="rId3"/>
  </sheets>
  <externalReferences>
    <externalReference r:id="rId4"/>
    <externalReference r:id="rId5"/>
  </externalReferences>
  <definedNames>
    <definedName name="_xlnm.Print_Titles" localSheetId="0">'BPU '!$1:$4</definedName>
    <definedName name="on" localSheetId="0">[1]Feuil1!$E$2:$E$3</definedName>
    <definedName name="on" localSheetId="1">[1]Feuil1!$E$2:$E$3</definedName>
    <definedName name="on">[2]Feuil1!$F$12:$F$15</definedName>
    <definedName name="OuiNOn">Feuil1!$A$2:$A$3</definedName>
    <definedName name="stock">Feuil1!$C$6:$C$8</definedName>
    <definedName name="_xlnm.Print_Area" localSheetId="0">'BPU '!$A$1:$K$56</definedName>
    <definedName name="_xlnm.Print_Area" localSheetId="1">BR!$A$1:$B$141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9" i="4" l="1"/>
  <c r="L18" i="4"/>
  <c r="L20" i="4"/>
  <c r="L25" i="4"/>
  <c r="L32" i="4"/>
  <c r="L33" i="4"/>
  <c r="L34" i="4"/>
  <c r="L35" i="4"/>
  <c r="L51" i="4"/>
  <c r="C52" i="4"/>
  <c r="J51" i="4"/>
  <c r="J50" i="4"/>
  <c r="L50" i="4" s="1"/>
  <c r="J49" i="4"/>
  <c r="L49" i="4" s="1"/>
  <c r="J48" i="4"/>
  <c r="L48" i="4" s="1"/>
  <c r="J47" i="4"/>
  <c r="L47" i="4" s="1"/>
  <c r="J46" i="4"/>
  <c r="L46" i="4" s="1"/>
  <c r="J45" i="4"/>
  <c r="L45" i="4" s="1"/>
  <c r="J44" i="4"/>
  <c r="L44" i="4" s="1"/>
  <c r="J43" i="4"/>
  <c r="L43" i="4" s="1"/>
  <c r="J42" i="4"/>
  <c r="L42" i="4" s="1"/>
  <c r="J41" i="4"/>
  <c r="L41" i="4" s="1"/>
  <c r="J40" i="4"/>
  <c r="L40" i="4" s="1"/>
  <c r="J39" i="4"/>
  <c r="L39" i="4" s="1"/>
  <c r="J38" i="4"/>
  <c r="L38" i="4" s="1"/>
  <c r="J37" i="4"/>
  <c r="L37" i="4" s="1"/>
  <c r="J36" i="4"/>
  <c r="L36" i="4" s="1"/>
  <c r="J35" i="4"/>
  <c r="J34" i="4"/>
  <c r="J33" i="4"/>
  <c r="J32" i="4"/>
  <c r="J31" i="4"/>
  <c r="L31" i="4" s="1"/>
  <c r="J30" i="4"/>
  <c r="L30" i="4" s="1"/>
  <c r="J29" i="4"/>
  <c r="L29" i="4" s="1"/>
  <c r="J28" i="4"/>
  <c r="L28" i="4" s="1"/>
  <c r="J27" i="4"/>
  <c r="L27" i="4" s="1"/>
  <c r="J26" i="4"/>
  <c r="L26" i="4" s="1"/>
  <c r="J25" i="4"/>
  <c r="D25" i="4"/>
  <c r="J24" i="4"/>
  <c r="L24" i="4" s="1"/>
  <c r="J23" i="4"/>
  <c r="L23" i="4" s="1"/>
  <c r="J22" i="4"/>
  <c r="L22" i="4" s="1"/>
  <c r="J21" i="4"/>
  <c r="L21" i="4" s="1"/>
  <c r="J20" i="4"/>
  <c r="J19" i="4"/>
  <c r="L19" i="4" s="1"/>
  <c r="J18" i="4"/>
  <c r="J17" i="4"/>
  <c r="L17" i="4" s="1"/>
  <c r="J16" i="4"/>
  <c r="L16" i="4" s="1"/>
  <c r="J15" i="4"/>
  <c r="L15" i="4" s="1"/>
  <c r="J14" i="4"/>
  <c r="L14" i="4" s="1"/>
  <c r="J13" i="4"/>
  <c r="L13" i="4" s="1"/>
  <c r="J12" i="4"/>
  <c r="L12" i="4" s="1"/>
  <c r="J11" i="4"/>
  <c r="L11" i="4" s="1"/>
  <c r="J10" i="4"/>
  <c r="L10" i="4" s="1"/>
  <c r="J9" i="4"/>
  <c r="J8" i="4"/>
  <c r="L8" i="4" s="1"/>
  <c r="D8" i="4"/>
  <c r="D52" i="4" s="1"/>
  <c r="J7" i="4"/>
  <c r="L7" i="4" s="1"/>
  <c r="J6" i="4"/>
  <c r="L6" i="4" s="1"/>
  <c r="J5" i="4"/>
  <c r="B128" i="3"/>
  <c r="J52" i="4" l="1"/>
  <c r="L5" i="4"/>
  <c r="L52" i="4" s="1"/>
</calcChain>
</file>

<file path=xl/sharedStrings.xml><?xml version="1.0" encoding="utf-8"?>
<sst xmlns="http://schemas.openxmlformats.org/spreadsheetml/2006/main" count="229" uniqueCount="190">
  <si>
    <t>Nom Entreprise :</t>
  </si>
  <si>
    <t>Présentation générale de l'entreprise</t>
  </si>
  <si>
    <t>Oui</t>
  </si>
  <si>
    <t>Non</t>
  </si>
  <si>
    <t>Flux tendu</t>
  </si>
  <si>
    <t>Stock tampon</t>
  </si>
  <si>
    <t>Stock disponible</t>
  </si>
  <si>
    <t>Vous êtes fabriquant :</t>
  </si>
  <si>
    <t>Vous êtes revendeur :</t>
  </si>
  <si>
    <t>Nombre de marques différentes :</t>
  </si>
  <si>
    <t>Nombre de références proposées pour la catégorie :</t>
  </si>
  <si>
    <t>Caméras :</t>
  </si>
  <si>
    <t>Casques :</t>
  </si>
  <si>
    <t>Graveurs :</t>
  </si>
  <si>
    <t>Switch non manageable :</t>
  </si>
  <si>
    <t>Souris claviers :</t>
  </si>
  <si>
    <t>Accessoires :</t>
  </si>
  <si>
    <t>Produits de nettoyage :</t>
  </si>
  <si>
    <t>Alimentation électrique :</t>
  </si>
  <si>
    <t>Carte PC :</t>
  </si>
  <si>
    <t>Carte PCMCIA :</t>
  </si>
  <si>
    <t>Barettes mémoire :</t>
  </si>
  <si>
    <t>TOTAL :</t>
  </si>
  <si>
    <t>Marques proposées :</t>
  </si>
  <si>
    <t xml:space="preserve">Si oui, quels sont vos fournisseurs </t>
  </si>
  <si>
    <t>Stockage :</t>
  </si>
  <si>
    <t>Câbles/Adaptateurs :</t>
  </si>
  <si>
    <t>Disques durs :</t>
  </si>
  <si>
    <t>Videoprojecteurs d'appoint :</t>
  </si>
  <si>
    <t>Cartes graphique :</t>
  </si>
  <si>
    <t>Disques durs internes SSD SATA :</t>
  </si>
  <si>
    <t>Disques durs internes M.2 NVMe :</t>
  </si>
  <si>
    <t>Autres démarches d'ordre environnemental pratiquées par le candidat (à lister sans renvoyer à un mémoire technique)</t>
  </si>
  <si>
    <t xml:space="preserve">Les candidats rempliront le présent document: 
- impérativement de manière informatisée
- sans ajout de lignes ou de colonnes. </t>
  </si>
  <si>
    <t>oui</t>
  </si>
  <si>
    <t>non</t>
  </si>
  <si>
    <t>Interlocuteur désigné pour les commandes:</t>
  </si>
  <si>
    <t>Nom Prénom</t>
  </si>
  <si>
    <t>Qualité</t>
  </si>
  <si>
    <t>Numéro tel portable</t>
  </si>
  <si>
    <t>Email</t>
  </si>
  <si>
    <t>Moyens de commandes</t>
  </si>
  <si>
    <t>Mail (bon de commande scanné)</t>
  </si>
  <si>
    <t>Outil de commande en ligne</t>
  </si>
  <si>
    <t xml:space="preserve">Fonctionnalités de l'outil : </t>
  </si>
  <si>
    <t>N° de bon de commande exigé pour valider la commande</t>
  </si>
  <si>
    <t>Mise en attente d'une commande</t>
  </si>
  <si>
    <t>Taux de remise pratiqués sur les produits hors bordereau actif dans l'outil</t>
  </si>
  <si>
    <t>Blocage des familles d'achat ne relevant pas du marché</t>
  </si>
  <si>
    <t>Possibilité de se créer une liste de produits favoris</t>
  </si>
  <si>
    <t>Accès à un historique d'au moins un an des commandes passées</t>
  </si>
  <si>
    <t>Possibilité de confectionner son tampon encreur</t>
  </si>
  <si>
    <t>Fonction supervision accordée au service achats: accès à toutes les commandes passées</t>
  </si>
  <si>
    <t xml:space="preserve">Fonction supervision accordée au service achats: extractions de statistiques </t>
  </si>
  <si>
    <t xml:space="preserve">Fonction supervision accordée au service achats: Possibilité de créer de nouveaux comptes </t>
  </si>
  <si>
    <t xml:space="preserve">Montant minimal de commandes </t>
  </si>
  <si>
    <t>Frais de port</t>
  </si>
  <si>
    <t>pour les produits en stock en heures à compter de la commande</t>
  </si>
  <si>
    <t>pour les produits non-disponibles en heures à compter de la commande</t>
  </si>
  <si>
    <t xml:space="preserve">Autres informations : </t>
  </si>
  <si>
    <t>SAV</t>
  </si>
  <si>
    <t>Modalités de retour des marchandises non-conformes à la commandes :</t>
  </si>
  <si>
    <t>Modalités de retour des marchandises suite à une erreur de commande:</t>
  </si>
  <si>
    <t>Frais de port SAV</t>
  </si>
  <si>
    <t>Accompagnement commercial</t>
  </si>
  <si>
    <t>Interlocuteur commercial</t>
  </si>
  <si>
    <t>Remise annuelle de catalogue</t>
  </si>
  <si>
    <t>Quels types de statistique pouvez-vous apporter afin d’optimiser les achats ?</t>
  </si>
  <si>
    <t>Quel type de bilan annuel proposez-vous ?</t>
  </si>
  <si>
    <t>Principales démarches d'ordre social pratiquées par le candidat</t>
  </si>
  <si>
    <t>Recrutement de personnes en difficulté d'insertion (contrat unique d'insertion (CUI), parcours emploi compétences (PEC), emploi d'avenir, contrat adultes-relais, CDD senior, garantie jeunes) - 
Nombre de contrat de personnes en difficulté/nombre de contrat total passé au cours des 12 derniers mois</t>
  </si>
  <si>
    <t xml:space="preserve">Recrutement de personnes en situation de handicap - % de personnes handicapées actuellement en poste/effectif total </t>
  </si>
  <si>
    <t xml:space="preserve">Démarches d'ordre environnemental pratiquées par le candidat liées aux DEPLACEMENTS </t>
  </si>
  <si>
    <r>
      <t xml:space="preserve">Mesures visant à réduire l'effet de serre concernant le parc automobile des collaborateurs (véhicules hybrides, GPL) -  
</t>
    </r>
    <r>
      <rPr>
        <b/>
        <sz val="11"/>
        <color theme="1"/>
        <rFont val="Verdana"/>
        <family val="2"/>
      </rPr>
      <t>pour les déplacements professionnels du personnel</t>
    </r>
  </si>
  <si>
    <t>Distances parcourues - entreprôts -&gt; site du Mans</t>
  </si>
  <si>
    <t>Distances parcourues - entreprôts -&gt; site de Laval</t>
  </si>
  <si>
    <r>
      <rPr>
        <b/>
        <sz val="11"/>
        <color theme="1"/>
        <rFont val="Verdana"/>
        <family val="2"/>
      </rPr>
      <t xml:space="preserve">Optimisation des livraisons : </t>
    </r>
    <r>
      <rPr>
        <sz val="11"/>
        <color theme="1"/>
        <rFont val="Verdana"/>
        <family val="2"/>
      </rPr>
      <t>démarche l’entreprise  pour réduire le nombre de trajets, mutualiser les flux ou limiter les émissions ? Quelles actions sont déjà mises en place en interne ?</t>
    </r>
  </si>
  <si>
    <t>Utilisation d'energies renouvelables -
Description des energies renouvelables mises en place</t>
  </si>
  <si>
    <t xml:space="preserve">Système de management environnemental - Justifier de la mise en œuvre d’un système de management environnemental visant à réduire les impacts environnementaux liés à l’exécution du marché. Justification attendue : certification ISO 14001 ou toute preuve équivalente (audit externe, charte environnementale, plan de gestion, etc.). </t>
  </si>
  <si>
    <t xml:space="preserve">Gestion et valorisation des déchets </t>
  </si>
  <si>
    <t>Note méthodologique expliquant les actions prévues pour limiter, trier et valoriser les déchets générés par l’exécution du marché</t>
  </si>
  <si>
    <t xml:space="preserve">Description des filières de valorisation prévues </t>
  </si>
  <si>
    <t>Taux de recyclage</t>
  </si>
  <si>
    <t>Taux de réemploi</t>
  </si>
  <si>
    <t>Part de produits écolabellisés dans le Bordereau des prix en quantité (partie fournitures de bureau)</t>
  </si>
  <si>
    <t>Part de produits écolabellisés dans le Bordereau des prix en quantité (partie papier et carton)</t>
  </si>
  <si>
    <t>Performance environnementale globale</t>
  </si>
  <si>
    <t xml:space="preserve"> Indicateur de suivi d’une stratégie de réduction des émissions</t>
  </si>
  <si>
    <t>Exemples d'ateliers de sensibilisation ou supports de communication/fiches pédagogiques</t>
  </si>
  <si>
    <t>Indicateurs ou reporting carbone annuel lié à l’exécution du marché</t>
  </si>
  <si>
    <t>Date :</t>
  </si>
  <si>
    <t>Signature de l'entreprise :</t>
  </si>
  <si>
    <t>VALEUR TECHNIQUE /45</t>
  </si>
  <si>
    <t>Pas de frais de port (voir CCTP)</t>
  </si>
  <si>
    <t>3.3 - Délais de livraison /15</t>
  </si>
  <si>
    <t>Modalités de commandes</t>
  </si>
  <si>
    <t>3.1- Moyens humains, modalités de commande, SAV /15</t>
  </si>
  <si>
    <t>3.2 - Catalogue de produits /15</t>
  </si>
  <si>
    <t>Autres informations</t>
  </si>
  <si>
    <t>DEMARCHES D'ORDRE SOCALES ET ENVIRONNEMENTALES /15</t>
  </si>
  <si>
    <t>2026 007 - Petits périphériques informatiques
v</t>
  </si>
  <si>
    <t>Réduction et prévention des risques à caractère psychosocial - 
Description des mesures (ex : organe d'écoute, certificat de formation)</t>
  </si>
  <si>
    <t>Amélioration et suivi des conditions de travail du salarié ( par ex : prévention des TMS et prise en compte de la pénibilité du travail, etc.) - Description des mesures mises en place (ex : extrait du Document Unique d'Evaluation des Risques et/ou certificat de formation)</t>
  </si>
  <si>
    <t>Autres:</t>
  </si>
  <si>
    <t>Application de la démarche ISO 26000 ou preuve équivalente de type charte / document interne sur le respect des droits de l’homme et des conditions de travail, égalité, inclusion…</t>
  </si>
  <si>
    <t>Egalité professionnelle - Indicateur sur la parité femmes-hommes (ex : "% de femmes dans les postes à responsabilité" ou "index égalité professionnelle "</t>
  </si>
  <si>
    <r>
      <t xml:space="preserve">Mesures visant à réduire l'effet de serre concernant </t>
    </r>
    <r>
      <rPr>
        <u/>
        <sz val="11"/>
        <color theme="1"/>
        <rFont val="Verdana"/>
        <family val="2"/>
      </rPr>
      <t>les déplacements domicile-travail</t>
    </r>
    <r>
      <rPr>
        <sz val="11"/>
        <color theme="1"/>
        <rFont val="Verdana"/>
        <family val="2"/>
      </rPr>
      <t xml:space="preserve">
Description des actions mises en place pour inciter le co-voiturage, la mobilité active et les transports en commun, participation financière de l'entreprise (ex : extrait du Plan de Mobilité Employeur ou équivalent) </t>
    </r>
  </si>
  <si>
    <t>% de véhicules thermique/parc total de véhicules :</t>
  </si>
  <si>
    <t>% de véhicules électrique/parc total de véhicules :</t>
  </si>
  <si>
    <t>% de véhicules hybride /parc total de véhicules :</t>
  </si>
  <si>
    <t>Types de véhicules mobilisés pour les livraisons sur le campus du Mans et de Laval :</t>
  </si>
  <si>
    <t>2026 007 - Fournitures de périphériques et petits matériels informatique
BORDEREAU DES PRIX</t>
  </si>
  <si>
    <t>Code</t>
  </si>
  <si>
    <t>Famille</t>
  </si>
  <si>
    <t>Désignation</t>
  </si>
  <si>
    <t>Estimation quantité annuelle consommée</t>
  </si>
  <si>
    <t>Réf</t>
  </si>
  <si>
    <t>Marque du produit proposé par le candidat</t>
  </si>
  <si>
    <t>Indice de réparabilité</t>
  </si>
  <si>
    <t>Prix public catalogue en €HT</t>
  </si>
  <si>
    <t>Taux de remise en %
(incluant les éventuelles écotaxes)</t>
  </si>
  <si>
    <r>
      <t xml:space="preserve">prix remisé Le Mans Université en €HT </t>
    </r>
    <r>
      <rPr>
        <sz val="14"/>
        <rFont val="Verdana"/>
        <family val="2"/>
      </rPr>
      <t>(incluant les éventuelles écotaxes)</t>
    </r>
  </si>
  <si>
    <t>Observations</t>
  </si>
  <si>
    <t>Estimation BPU</t>
  </si>
  <si>
    <t>Câbles/adaptateurs</t>
  </si>
  <si>
    <t>Adaptateur displayport mâle / HDMI Femelle</t>
  </si>
  <si>
    <t xml:space="preserve">Câble console Cisco USB vers RJ45 de 1,8 m </t>
  </si>
  <si>
    <t xml:space="preserve">Câble réseau Cat.6 S/FTP, 10m </t>
  </si>
  <si>
    <t xml:space="preserve">Câble réseau Cat.6 S/FTP, 5m </t>
  </si>
  <si>
    <t xml:space="preserve">Câble réseau Cat.6 S/FTP, 7,5m </t>
  </si>
  <si>
    <t>Câble Slim 3.5mm Stereo Audio Cable M/F - 20 cm</t>
  </si>
  <si>
    <t xml:space="preserve">Câble USB-C extension cable 1m, 100W, 10Gbps, USB 3.2 </t>
  </si>
  <si>
    <t>Cordon HDMI 2.0 - 10m</t>
  </si>
  <si>
    <t>Cordon HDMI 2.0 - 1m</t>
  </si>
  <si>
    <t>Cordon HDMI 2.0 - 2m</t>
  </si>
  <si>
    <t>Cordon HDMI 2.0 - 3m</t>
  </si>
  <si>
    <t>Cordon RJ45 catégorie 6 F/UTP 3 m - Blanc</t>
  </si>
  <si>
    <t>Cordon RJ45 catégorie 6 F/UTP 5 m - Blanc</t>
  </si>
  <si>
    <t>Cordon RJ45 catégorie 6a F/UTP 1m - Bleu</t>
  </si>
  <si>
    <t>Cordon RJ45 catégorie 6a F/UTP 1m - Jaune</t>
  </si>
  <si>
    <t>Cordon RJ45 catégorie 6a F/UTP 1m - Vert</t>
  </si>
  <si>
    <t>Cordon USB-A  Vers USB-C  2m</t>
  </si>
  <si>
    <t>Cordon  USB-A  Vers USB-C  1m</t>
  </si>
  <si>
    <t>Fibre optique  LC / LC OM3 3m</t>
  </si>
  <si>
    <t>Hub 3 ports USB Type A &amp; connexion Ethernet Gigabit pour ordinateurs USB Type A ou Type C</t>
  </si>
  <si>
    <t>Carte mémoire</t>
  </si>
  <si>
    <t>MicroSD 32Gb</t>
  </si>
  <si>
    <t>MicroSD 64Gb</t>
  </si>
  <si>
    <t>Casques</t>
  </si>
  <si>
    <t>Casque audio filaire avec micro</t>
  </si>
  <si>
    <t>Disques durs externes</t>
  </si>
  <si>
    <t>Disque dur externe 2,5" SSD - 1To USB 3.0/USB/C</t>
  </si>
  <si>
    <t>Disques durs internes M.2 NVMe - PCIe</t>
  </si>
  <si>
    <t>Disque dur interne 1To  M.2 NVMe - PCIe</t>
  </si>
  <si>
    <t>Disque dur interne 500Go  M.2 NVMe - PCIe</t>
  </si>
  <si>
    <t>Disques durs internes SSD SATA</t>
  </si>
  <si>
    <t>Disque SSD SATA -240GB</t>
  </si>
  <si>
    <t>Disque SSD SATA -480GB</t>
  </si>
  <si>
    <t>Disque SSD SATA -500GB</t>
  </si>
  <si>
    <t>Interrupteurs et prises</t>
  </si>
  <si>
    <t>Tour multiprise 12 prises - 6ports USB - 5m</t>
  </si>
  <si>
    <t>Modules Optiques</t>
  </si>
  <si>
    <t xml:space="preserve">Module SFP+ 10GBASE-LR 1310nm 10km </t>
  </si>
  <si>
    <t>Souris/Claviers</t>
  </si>
  <si>
    <t>Clavier filaire USB</t>
  </si>
  <si>
    <t>Pack clavier et souris sans fil</t>
  </si>
  <si>
    <t>Souris - droitiers et gauchers - optique - filaire - USB</t>
  </si>
  <si>
    <t>Souris - optique - sans fil USB</t>
  </si>
  <si>
    <t>Souris ergonomique verticale</t>
  </si>
  <si>
    <t>Stockage</t>
  </si>
  <si>
    <t>Clé USB 16Go USB 3.0</t>
  </si>
  <si>
    <t>Clé USB 256Go USB-C</t>
  </si>
  <si>
    <t>Clé USB 32Go USB 3.0</t>
  </si>
  <si>
    <t>Clé USB 32Go USB-C</t>
  </si>
  <si>
    <t>Clé USB 64Go USB 3.0</t>
  </si>
  <si>
    <t>Clé USB 64Go USB-C</t>
  </si>
  <si>
    <t>Switch</t>
  </si>
  <si>
    <t xml:space="preserve">Switch manageable 12 ports + 10/100/1000 Mbps </t>
  </si>
  <si>
    <t xml:space="preserve">Switch manageable 24 ports + 10/100/1000 Mbps </t>
  </si>
  <si>
    <t>Tapis de souris</t>
  </si>
  <si>
    <t>Tapis de souris classique 6mm</t>
  </si>
  <si>
    <t>Tapis de souris Soft Gel avec support poignet</t>
  </si>
  <si>
    <t>Videoprojecteur</t>
  </si>
  <si>
    <t>Videoprojecteur focale ultra-courte 3600 lumens</t>
  </si>
  <si>
    <t>Total</t>
  </si>
  <si>
    <t>Taux de remise consenti par le candidat pour les produits ne figurant pas sur le présent bordereau en % (à défaut d'indication, ce taux sera considéré comme égal à zéro)</t>
  </si>
  <si>
    <t>Signature :</t>
  </si>
  <si>
    <t>Identifiants test :</t>
  </si>
  <si>
    <t xml:space="preserve">Mot de passe test : </t>
  </si>
  <si>
    <r>
      <t>Le candidat devra fournir un accès de test</t>
    </r>
    <r>
      <rPr>
        <b/>
        <sz val="11"/>
        <color theme="1"/>
        <rFont val="Verdana"/>
        <family val="2"/>
      </rPr>
      <t xml:space="preserve"> intégrant les remises prévues dans le cadre du marché</t>
    </r>
    <r>
      <rPr>
        <sz val="11"/>
        <color theme="1"/>
        <rFont val="Verdana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</si>
</sst>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theme="0"/>
      <name val="Verdana"/>
      <family val="2"/>
    </font>
    <font>
      <sz val="18"/>
      <color theme="0"/>
      <name val="Verdana"/>
      <family val="2"/>
    </font>
    <font>
      <sz val="11"/>
      <color theme="1"/>
      <name val="Times New Roman"/>
      <family val="1"/>
    </font>
    <font>
      <sz val="16"/>
      <color theme="1"/>
      <name val="Verdana"/>
      <family val="2"/>
    </font>
    <font>
      <b/>
      <sz val="11"/>
      <color theme="2" tint="-0.249977111117893"/>
      <name val="Verdana"/>
      <family val="2"/>
    </font>
    <font>
      <sz val="11"/>
      <color theme="2" tint="-0.249977111117893"/>
      <name val="Verdana"/>
      <family val="2"/>
    </font>
    <font>
      <sz val="10"/>
      <name val="Arial"/>
      <family val="2"/>
    </font>
    <font>
      <sz val="11"/>
      <name val="Verdana"/>
      <family val="2"/>
    </font>
    <font>
      <b/>
      <sz val="11"/>
      <name val="Verdana"/>
      <family val="2"/>
    </font>
    <font>
      <u/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b/>
      <sz val="22"/>
      <color theme="3" tint="-0.249977111117893"/>
      <name val="Verdana"/>
      <family val="2"/>
    </font>
    <font>
      <b/>
      <sz val="14"/>
      <name val="Verdana"/>
      <family val="2"/>
    </font>
    <font>
      <sz val="14"/>
      <name val="Verdana"/>
      <family val="2"/>
    </font>
    <font>
      <sz val="14"/>
      <color theme="1"/>
      <name val="Verdana"/>
      <family val="2"/>
    </font>
    <font>
      <sz val="10"/>
      <name val="Arial"/>
    </font>
    <font>
      <b/>
      <sz val="12"/>
      <color theme="1"/>
      <name val="Verdana"/>
      <family val="2"/>
    </font>
    <font>
      <b/>
      <sz val="14"/>
      <color rgb="FF000000"/>
      <name val="Verdana"/>
      <family val="2"/>
    </font>
    <font>
      <b/>
      <sz val="14"/>
      <color theme="1"/>
      <name val="Verdana"/>
      <family val="2"/>
    </font>
    <font>
      <b/>
      <u/>
      <sz val="14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4422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BE4E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4422D"/>
        <bgColor rgb="FF000000"/>
      </patternFill>
    </fill>
  </fills>
  <borders count="19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E4422D"/>
      </bottom>
      <diagonal/>
    </border>
    <border>
      <left style="thin">
        <color indexed="64"/>
      </left>
      <right style="thin">
        <color indexed="64"/>
      </right>
      <top style="thin">
        <color rgb="FFE4422D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E4422D"/>
      </bottom>
      <diagonal/>
    </border>
    <border>
      <left style="thin">
        <color indexed="64"/>
      </left>
      <right/>
      <top style="thin">
        <color rgb="FFE4422D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13" fillId="0" borderId="0"/>
    <xf numFmtId="9" fontId="13" fillId="0" borderId="0" applyFont="0" applyFill="0" applyBorder="0" applyAlignment="0" applyProtection="0"/>
    <xf numFmtId="0" fontId="9" fillId="0" borderId="0"/>
    <xf numFmtId="0" fontId="19" fillId="0" borderId="0"/>
    <xf numFmtId="9" fontId="13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0" applyFont="1" applyAlignment="1">
      <alignment horizontal="justify" vertical="center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4" fillId="0" borderId="0" xfId="2" applyFont="1" applyAlignment="1" applyProtection="1">
      <alignment vertical="center" wrapText="1"/>
      <protection locked="0"/>
    </xf>
    <xf numFmtId="44" fontId="14" fillId="0" borderId="0" xfId="2" applyNumberFormat="1" applyFont="1" applyAlignment="1" applyProtection="1">
      <alignment vertical="center" wrapText="1"/>
      <protection locked="0"/>
    </xf>
    <xf numFmtId="10" fontId="14" fillId="0" borderId="0" xfId="3" applyNumberFormat="1" applyFont="1" applyAlignment="1" applyProtection="1">
      <alignment vertical="center" wrapText="1"/>
      <protection locked="0"/>
    </xf>
    <xf numFmtId="10" fontId="16" fillId="3" borderId="10" xfId="3" applyNumberFormat="1" applyFont="1" applyFill="1" applyBorder="1" applyAlignment="1" applyProtection="1">
      <alignment vertical="center" wrapText="1"/>
    </xf>
    <xf numFmtId="10" fontId="14" fillId="0" borderId="0" xfId="3" applyNumberFormat="1" applyFont="1" applyFill="1" applyAlignment="1" applyProtection="1">
      <alignment vertical="center" wrapText="1"/>
      <protection locked="0"/>
    </xf>
    <xf numFmtId="44" fontId="14" fillId="0" borderId="0" xfId="3" applyNumberFormat="1" applyFont="1" applyFill="1" applyAlignment="1" applyProtection="1">
      <alignment vertical="center" wrapText="1"/>
      <protection locked="0"/>
    </xf>
    <xf numFmtId="0" fontId="20" fillId="0" borderId="0" xfId="2" applyFont="1" applyAlignment="1" applyProtection="1">
      <alignment vertical="center" wrapText="1"/>
      <protection locked="0"/>
    </xf>
    <xf numFmtId="44" fontId="20" fillId="0" borderId="0" xfId="2" applyNumberFormat="1" applyFont="1" applyAlignment="1" applyProtection="1">
      <alignment vertical="center" wrapText="1"/>
      <protection locked="0"/>
    </xf>
    <xf numFmtId="10" fontId="20" fillId="0" borderId="0" xfId="3" applyNumberFormat="1" applyFont="1" applyFill="1" applyAlignment="1" applyProtection="1">
      <alignment vertical="center" wrapText="1"/>
      <protection locked="0"/>
    </xf>
    <xf numFmtId="0" fontId="22" fillId="3" borderId="0" xfId="5" applyFont="1" applyFill="1" applyAlignment="1" applyProtection="1">
      <alignment vertical="center" wrapText="1"/>
      <protection locked="0"/>
    </xf>
    <xf numFmtId="44" fontId="22" fillId="3" borderId="0" xfId="5" applyNumberFormat="1" applyFont="1" applyFill="1" applyAlignment="1" applyProtection="1">
      <alignment vertical="center" wrapText="1"/>
      <protection locked="0"/>
    </xf>
    <xf numFmtId="10" fontId="22" fillId="3" borderId="0" xfId="5" applyNumberFormat="1" applyFont="1" applyFill="1" applyAlignment="1" applyProtection="1">
      <alignment vertical="center" wrapText="1"/>
      <protection locked="0"/>
    </xf>
    <xf numFmtId="0" fontId="14" fillId="0" borderId="0" xfId="2" applyFont="1" applyAlignment="1" applyProtection="1">
      <alignment vertical="center" wrapText="1"/>
    </xf>
    <xf numFmtId="44" fontId="14" fillId="0" borderId="0" xfId="2" applyNumberFormat="1" applyFont="1" applyAlignment="1" applyProtection="1">
      <alignment vertical="center" wrapText="1"/>
    </xf>
    <xf numFmtId="10" fontId="14" fillId="0" borderId="0" xfId="3" applyNumberFormat="1" applyFont="1" applyAlignment="1" applyProtection="1">
      <alignment vertical="center" wrapText="1"/>
    </xf>
    <xf numFmtId="0" fontId="16" fillId="3" borderId="10" xfId="4" applyFont="1" applyFill="1" applyBorder="1" applyAlignment="1" applyProtection="1">
      <alignment vertical="center" wrapText="1"/>
    </xf>
    <xf numFmtId="44" fontId="16" fillId="3" borderId="10" xfId="4" applyNumberFormat="1" applyFont="1" applyFill="1" applyBorder="1" applyAlignment="1" applyProtection="1">
      <alignment vertical="center" wrapText="1"/>
    </xf>
    <xf numFmtId="0" fontId="18" fillId="0" borderId="0" xfId="2" applyFont="1" applyAlignment="1" applyProtection="1">
      <alignment vertical="center" wrapText="1"/>
    </xf>
    <xf numFmtId="0" fontId="14" fillId="0" borderId="7" xfId="2" applyFont="1" applyBorder="1" applyAlignment="1" applyProtection="1">
      <alignment vertical="center" wrapText="1"/>
    </xf>
    <xf numFmtId="0" fontId="10" fillId="0" borderId="0" xfId="5" applyFont="1" applyAlignment="1" applyProtection="1">
      <alignment vertical="center" wrapText="1"/>
    </xf>
    <xf numFmtId="0" fontId="14" fillId="0" borderId="3" xfId="2" applyFont="1" applyBorder="1" applyAlignment="1" applyProtection="1">
      <alignment vertical="center" wrapText="1"/>
    </xf>
    <xf numFmtId="0" fontId="10" fillId="0" borderId="7" xfId="5" applyFont="1" applyBorder="1" applyAlignment="1" applyProtection="1">
      <alignment vertical="center" wrapText="1"/>
    </xf>
    <xf numFmtId="0" fontId="21" fillId="7" borderId="0" xfId="5" applyFont="1" applyFill="1" applyProtection="1"/>
    <xf numFmtId="0" fontId="22" fillId="3" borderId="0" xfId="5" applyFont="1" applyFill="1" applyAlignment="1" applyProtection="1">
      <alignment vertical="center" wrapText="1"/>
    </xf>
    <xf numFmtId="44" fontId="21" fillId="7" borderId="0" xfId="5" applyNumberFormat="1" applyFont="1" applyFill="1" applyProtection="1"/>
    <xf numFmtId="1" fontId="14" fillId="0" borderId="0" xfId="2" applyNumberFormat="1" applyFont="1" applyAlignment="1" applyProtection="1">
      <alignment horizontal="center" vertical="center" wrapText="1"/>
    </xf>
    <xf numFmtId="1" fontId="17" fillId="3" borderId="10" xfId="4" applyNumberFormat="1" applyFont="1" applyFill="1" applyBorder="1" applyAlignment="1" applyProtection="1">
      <alignment horizontal="center" vertical="center" textRotation="90" wrapText="1"/>
    </xf>
    <xf numFmtId="165" fontId="18" fillId="3" borderId="0" xfId="5" applyNumberFormat="1" applyFont="1" applyFill="1" applyAlignment="1" applyProtection="1">
      <alignment horizontal="center" vertical="center" wrapText="1"/>
    </xf>
    <xf numFmtId="44" fontId="22" fillId="3" borderId="0" xfId="5" applyNumberFormat="1" applyFont="1" applyFill="1" applyBorder="1" applyAlignment="1" applyProtection="1">
      <alignment vertical="center" wrapText="1"/>
      <protection locked="0"/>
    </xf>
    <xf numFmtId="0" fontId="18" fillId="0" borderId="14" xfId="2" applyFont="1" applyBorder="1" applyAlignment="1" applyProtection="1">
      <alignment horizontal="center" vertical="center" wrapText="1"/>
      <protection locked="0"/>
    </xf>
    <xf numFmtId="0" fontId="18" fillId="0" borderId="7" xfId="2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righ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5" borderId="5" xfId="0" applyFont="1" applyFill="1" applyBorder="1" applyAlignment="1" applyProtection="1">
      <alignment horizontal="left" vertical="center" wrapText="1"/>
      <protection locked="0"/>
    </xf>
    <xf numFmtId="10" fontId="1" fillId="0" borderId="7" xfId="0" applyNumberFormat="1" applyFont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 applyProtection="1">
      <alignment horizontal="left" vertical="center"/>
      <protection locked="0"/>
    </xf>
    <xf numFmtId="0" fontId="1" fillId="4" borderId="0" xfId="0" applyFont="1" applyFill="1" applyAlignment="1" applyProtection="1">
      <alignment vertical="center"/>
      <protection locked="0"/>
    </xf>
    <xf numFmtId="0" fontId="2" fillId="5" borderId="4" xfId="0" applyFont="1" applyFill="1" applyBorder="1" applyAlignment="1" applyProtection="1">
      <alignment vertical="center"/>
      <protection locked="0"/>
    </xf>
    <xf numFmtId="0" fontId="1" fillId="5" borderId="5" xfId="0" applyFont="1" applyFill="1" applyBorder="1" applyAlignment="1" applyProtection="1">
      <alignment vertical="center"/>
      <protection locked="0"/>
    </xf>
    <xf numFmtId="0" fontId="1" fillId="5" borderId="4" xfId="0" applyFont="1" applyFill="1" applyBorder="1" applyAlignment="1" applyProtection="1">
      <alignment vertical="center"/>
      <protection locked="0"/>
    </xf>
    <xf numFmtId="0" fontId="10" fillId="5" borderId="4" xfId="1" applyFont="1" applyFill="1" applyBorder="1" applyAlignment="1" applyProtection="1">
      <alignment vertical="center" wrapText="1"/>
      <protection locked="0"/>
    </xf>
    <xf numFmtId="164" fontId="1" fillId="0" borderId="7" xfId="0" applyNumberFormat="1" applyFont="1" applyBorder="1" applyAlignment="1" applyProtection="1">
      <alignment vertical="center"/>
      <protection locked="0"/>
    </xf>
    <xf numFmtId="0" fontId="1" fillId="5" borderId="6" xfId="0" applyFont="1" applyFill="1" applyBorder="1" applyAlignment="1" applyProtection="1">
      <alignment vertical="center"/>
      <protection locked="0"/>
    </xf>
    <xf numFmtId="164" fontId="1" fillId="6" borderId="7" xfId="0" applyNumberFormat="1" applyFont="1" applyFill="1" applyBorder="1" applyAlignment="1" applyProtection="1">
      <alignment vertical="center"/>
      <protection locked="0"/>
    </xf>
    <xf numFmtId="0" fontId="1" fillId="5" borderId="0" xfId="0" applyFont="1" applyFill="1" applyAlignment="1" applyProtection="1">
      <alignment vertical="center"/>
      <protection locked="0"/>
    </xf>
    <xf numFmtId="0" fontId="23" fillId="0" borderId="16" xfId="2" applyFont="1" applyBorder="1" applyAlignment="1" applyProtection="1">
      <alignment horizontal="left" vertical="center" wrapText="1"/>
    </xf>
    <xf numFmtId="0" fontId="23" fillId="0" borderId="17" xfId="2" applyFont="1" applyBorder="1" applyAlignment="1" applyProtection="1">
      <alignment horizontal="left" vertical="center" wrapText="1"/>
    </xf>
    <xf numFmtId="9" fontId="14" fillId="0" borderId="12" xfId="6" applyFont="1" applyBorder="1" applyAlignment="1" applyProtection="1">
      <alignment horizontal="center" vertical="center" wrapText="1"/>
      <protection locked="0"/>
    </xf>
    <xf numFmtId="9" fontId="14" fillId="0" borderId="13" xfId="6" applyFont="1" applyBorder="1" applyAlignment="1" applyProtection="1">
      <alignment horizontal="center" vertical="center" wrapText="1"/>
      <protection locked="0"/>
    </xf>
    <xf numFmtId="0" fontId="15" fillId="0" borderId="0" xfId="2" applyFont="1" applyAlignment="1" applyProtection="1">
      <alignment horizontal="center" vertical="center" wrapText="1"/>
    </xf>
    <xf numFmtId="0" fontId="14" fillId="0" borderId="2" xfId="2" applyFont="1" applyBorder="1" applyAlignment="1" applyProtection="1">
      <alignment horizontal="center" vertical="center" wrapText="1"/>
      <protection locked="0"/>
    </xf>
    <xf numFmtId="0" fontId="14" fillId="0" borderId="11" xfId="2" applyFont="1" applyBorder="1" applyAlignment="1" applyProtection="1">
      <alignment horizontal="center" vertical="center" wrapText="1"/>
      <protection locked="0"/>
    </xf>
    <xf numFmtId="0" fontId="14" fillId="0" borderId="3" xfId="2" applyFont="1" applyBorder="1" applyAlignment="1" applyProtection="1">
      <alignment horizontal="center" vertical="center" wrapText="1"/>
      <protection locked="0"/>
    </xf>
    <xf numFmtId="0" fontId="14" fillId="0" borderId="8" xfId="2" applyFont="1" applyBorder="1" applyAlignment="1" applyProtection="1">
      <alignment horizontal="center" vertical="center" wrapText="1"/>
      <protection locked="0"/>
    </xf>
    <xf numFmtId="0" fontId="14" fillId="0" borderId="15" xfId="2" applyFont="1" applyBorder="1" applyAlignment="1" applyProtection="1">
      <alignment horizontal="center" vertical="center" wrapText="1"/>
      <protection locked="0"/>
    </xf>
    <xf numFmtId="0" fontId="14" fillId="0" borderId="9" xfId="2" applyFont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3" fillId="3" borderId="3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5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5" borderId="0" xfId="0" applyFont="1" applyFill="1" applyAlignment="1" applyProtection="1">
      <alignment horizontal="left" vertical="center"/>
      <protection locked="0"/>
    </xf>
    <xf numFmtId="0" fontId="1" fillId="5" borderId="5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" fillId="5" borderId="4" xfId="0" applyFont="1" applyFill="1" applyBorder="1" applyAlignment="1" applyProtection="1">
      <alignment vertical="center" wrapText="1"/>
      <protection locked="0"/>
    </xf>
    <xf numFmtId="0" fontId="1" fillId="5" borderId="5" xfId="0" applyFont="1" applyFill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11" fillId="3" borderId="0" xfId="0" applyFont="1" applyFill="1" applyAlignment="1" applyProtection="1">
      <alignment vertical="center"/>
      <protection locked="0"/>
    </xf>
    <xf numFmtId="0" fontId="1" fillId="5" borderId="0" xfId="0" applyFont="1" applyFill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0" fillId="5" borderId="4" xfId="1" applyFont="1" applyFill="1" applyBorder="1" applyAlignment="1" applyProtection="1">
      <alignment horizontal="left" vertical="center" wrapText="1"/>
      <protection locked="0"/>
    </xf>
    <xf numFmtId="0" fontId="10" fillId="5" borderId="5" xfId="1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right" vertical="center"/>
      <protection locked="0"/>
    </xf>
    <xf numFmtId="0" fontId="1" fillId="2" borderId="7" xfId="0" applyFont="1" applyFill="1" applyBorder="1" applyAlignment="1" applyProtection="1">
      <alignment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18" xfId="0" applyFont="1" applyFill="1" applyBorder="1" applyAlignment="1" applyProtection="1">
      <alignment horizontal="center" vertical="center"/>
      <protection locked="0"/>
    </xf>
  </cellXfs>
  <cellStyles count="7">
    <cellStyle name="Normal" xfId="0" builtinId="0"/>
    <cellStyle name="Normal 2" xfId="1" xr:uid="{00000000-0005-0000-0000-000001000000}"/>
    <cellStyle name="Normal 2 2" xfId="2" xr:uid="{BF3FCA51-AFBB-4674-9D21-F11C13E8AEB5}"/>
    <cellStyle name="Normal 2 2 2" xfId="4" xr:uid="{D6D70C42-D85F-4DDB-A3DE-0BC3D25FC231}"/>
    <cellStyle name="Normal 3" xfId="5" xr:uid="{14C41C46-E8AA-4795-884E-75E4D1F3D217}"/>
    <cellStyle name="Pourcentage" xfId="6" builtinId="5"/>
    <cellStyle name="Pourcentage 2" xfId="3" xr:uid="{572C289A-6B9B-4689-9B95-4CBC5FCEC2B0}"/>
  </cellStyles>
  <dxfs count="2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rgb="FF000000"/>
          <bgColor rgb="FFE4422D"/>
        </patternFill>
      </fill>
      <protection locked="1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rgb="FF000000"/>
          <bgColor auto="1"/>
        </patternFill>
      </fill>
      <alignment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14" formatCode="0.00%"/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14" formatCode="0.00%"/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165" formatCode="_-* #,##0_-;\-* #,##0_-;_-* &quot;-&quot;??_-;_-@_-"/>
      <fill>
        <patternFill patternType="solid">
          <fgColor indexed="64"/>
          <bgColor rgb="FFE4422D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strike val="0"/>
        <outline val="0"/>
        <shadow val="0"/>
        <vertAlign val="baseline"/>
        <sz val="12"/>
        <name val="Verdana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indexed="65"/>
        </patternFill>
      </fill>
      <alignment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Verdana"/>
        <family val="2"/>
        <scheme val="none"/>
      </font>
      <fill>
        <patternFill patternType="solid">
          <fgColor rgb="FF000000"/>
          <bgColor rgb="FFE4422D"/>
        </patternFill>
      </fill>
      <protection locked="1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rgb="FF000000"/>
          <bgColor auto="1"/>
        </patternFill>
      </fill>
      <alignment vertical="center" textRotation="0" wrapText="1" indent="0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sz val="14"/>
        <color rgb="FF000000"/>
        <name val="Verdana"/>
        <scheme val="none"/>
      </font>
      <fill>
        <patternFill patternType="solid">
          <fgColor rgb="FF000000"/>
          <bgColor rgb="FFE4422D"/>
        </patternFill>
      </fill>
      <protection locked="1" hidden="0"/>
    </dxf>
    <dxf>
      <border outline="0">
        <top style="thin">
          <color rgb="FF000000"/>
        </top>
      </border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rgb="FF000000"/>
          <bgColor auto="1"/>
        </patternFill>
      </fill>
      <alignment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Verdana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982414"/>
      <color rgb="FFE442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84045</xdr:colOff>
      <xdr:row>0</xdr:row>
      <xdr:rowOff>59231</xdr:rowOff>
    </xdr:from>
    <xdr:to>
      <xdr:col>2</xdr:col>
      <xdr:colOff>172728</xdr:colOff>
      <xdr:row>0</xdr:row>
      <xdr:rowOff>795618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ACDD0B-9BFD-4592-98F8-5147AC936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45" y="59231"/>
          <a:ext cx="2654830" cy="73638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ULTATIONS%20EN%20COURS/2026%20002%20Fournitures%20de%20bureau,%20papier/1%20-%20Pr&#233;paration%20DCE/br_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ARCHES/2021/2021%20024%20Produits%20d'entretien/2%20-%20DCE/2021_024_DCE_v4/lots%201%20&#224;%204/2021_024_BPU_BR_lots1_4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2">
          <cell r="E2" t="str">
            <v>oui</v>
          </cell>
        </row>
        <row r="3">
          <cell r="E3" t="str">
            <v>non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dereau réponse"/>
      <sheetName val="1 materiel produits courants"/>
      <sheetName val="2 papier hygiene"/>
      <sheetName val="3 ergo microfibre preimpregna"/>
      <sheetName val="4 gants sacs poub eponge"/>
      <sheetName val="6 gros équipements"/>
      <sheetName val="Feuil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2">
          <cell r="F12" t="str">
            <v>oui</v>
          </cell>
        </row>
        <row r="13">
          <cell r="F13" t="str">
            <v>non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A4CCA7-6483-48F9-867E-CB4EBFA30D9C}" name="Tableau13" displayName="Tableau13" ref="A4:L52" totalsRowCount="1" headerRowDxfId="27" dataDxfId="26" totalsRowDxfId="24" tableBorderDxfId="25" headerRowCellStyle="Normal 2">
  <autoFilter ref="A4:L51" xr:uid="{00000000-0009-0000-0100-000002000000}"/>
  <sortState xmlns:xlrd2="http://schemas.microsoft.com/office/spreadsheetml/2017/richdata2" ref="A5:L51">
    <sortCondition ref="B4:B51"/>
  </sortState>
  <tableColumns count="12">
    <tableColumn id="5" xr3:uid="{EE1FAFA0-A47E-4721-825C-B8A60DF91E2F}" name="Code" dataDxfId="23" totalsRowDxfId="22" totalsRowCellStyle="Normal 3"/>
    <tableColumn id="34" xr3:uid="{CCDDE5E4-69F3-45F8-8785-75A7DA30DCA4}" name="Famille" totalsRowLabel="Total" dataDxfId="21" totalsRowDxfId="20" totalsRowCellStyle="Normal 3"/>
    <tableColumn id="2" xr3:uid="{C29B31BB-CEAB-4FD8-8681-336D990B0AC0}" name="Désignation" totalsRowFunction="count" dataDxfId="19" totalsRowDxfId="18" totalsRowCellStyle="Normal 3"/>
    <tableColumn id="19" xr3:uid="{CDBA7F46-D711-462E-A857-DCAE8B05A724}" name="Estimation quantité annuelle consommée" totalsRowFunction="sum" dataDxfId="17" totalsRowDxfId="16" totalsRowCellStyle="Normal 3"/>
    <tableColumn id="20" xr3:uid="{D0D86FD8-19B9-4791-9674-7E996A8BC980}" name="Réf" dataDxfId="15" totalsRowDxfId="14" totalsRowCellStyle="Normal 3"/>
    <tableColumn id="22" xr3:uid="{C3C3D978-8D07-4CBE-83F6-84D254C73276}" name="Marque du produit proposé par le candidat" dataDxfId="13" totalsRowDxfId="12" totalsRowCellStyle="Normal 3"/>
    <tableColumn id="1" xr3:uid="{30D0492A-640F-4254-810A-542C4F92A9B9}" name="Indice de réparabilité" dataDxfId="11" totalsRowDxfId="10" dataCellStyle="Normal 2" totalsRowCellStyle="Normal 3"/>
    <tableColumn id="28" xr3:uid="{5EBE58DA-1363-489B-AB50-6AEB513A8FA7}" name="Prix public catalogue en €HT" dataDxfId="9" totalsRowDxfId="8" totalsRowCellStyle="Normal 3"/>
    <tableColumn id="29" xr3:uid="{C22904EA-F94E-4C58-A27E-4B71815C93F4}" name="Taux de remise en %_x000a_(incluant les éventuelles écotaxes)" dataDxfId="7" totalsRowDxfId="6" totalsRowCellStyle="Normal 3"/>
    <tableColumn id="30" xr3:uid="{6BB2B4E6-F327-4585-ABDC-1C0C4633910C}" name="prix remisé Le Mans Université en €HT (incluant les éventuelles écotaxes)" totalsRowFunction="sum" dataDxfId="5" totalsRowDxfId="4" totalsRowCellStyle="Normal 3">
      <calculatedColumnFormula>+Tableau13[[#This Row],[Prix public catalogue en €HT]]*(1-Tableau13[[#This Row],[Taux de remise en %
(incluant les éventuelles écotaxes)]])</calculatedColumnFormula>
    </tableColumn>
    <tableColumn id="33" xr3:uid="{5F51D8F1-BDF3-4F7D-94C9-DC598A35C6A6}" name="Observations" dataDxfId="3" totalsRowDxfId="2" totalsRowCellStyle="Normal 3"/>
    <tableColumn id="4" xr3:uid="{AC9BD46F-4B9B-46B3-A6B4-D39C7B75F645}" name="Estimation BPU" totalsRowFunction="sum" dataDxfId="1" totalsRowDxfId="0" totalsRowCellStyle="Normal 3">
      <calculatedColumnFormula>+Tableau13[[#This Row],[prix remisé Le Mans Université en €HT (incluant les éventuelles écotaxes)]]*Tableau13[[#This Row],[Estimation quantité annuelle consommée]]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D637D-9886-4462-B4F6-14B6FD710EF9}">
  <sheetPr>
    <pageSetUpPr fitToPage="1"/>
  </sheetPr>
  <dimension ref="A1:L55"/>
  <sheetViews>
    <sheetView zoomScale="70" zoomScaleNormal="70" workbookViewId="0">
      <pane ySplit="5265" topLeftCell="A47" activePane="bottomLeft"/>
      <selection activeCell="G1" sqref="G1"/>
      <selection pane="bottomLeft" activeCell="I48" sqref="I48"/>
    </sheetView>
  </sheetViews>
  <sheetFormatPr baseColWidth="10" defaultColWidth="11.42578125" defaultRowHeight="15" x14ac:dyDescent="0.25"/>
  <cols>
    <col min="1" max="1" width="13" style="16" bestFit="1" customWidth="1"/>
    <col min="2" max="2" width="25.5703125" style="16" bestFit="1" customWidth="1"/>
    <col min="3" max="3" width="49.42578125" style="16" customWidth="1"/>
    <col min="4" max="4" width="11.42578125" style="29" customWidth="1"/>
    <col min="5" max="5" width="19.28515625" style="16" customWidth="1"/>
    <col min="6" max="6" width="16.7109375" style="16" customWidth="1"/>
    <col min="7" max="7" width="20.7109375" style="17" customWidth="1"/>
    <col min="8" max="8" width="18.140625" style="18" customWidth="1"/>
    <col min="9" max="9" width="20.7109375" style="17" customWidth="1"/>
    <col min="10" max="10" width="21" style="16" customWidth="1"/>
    <col min="11" max="11" width="53.85546875" style="16" customWidth="1"/>
    <col min="12" max="12" width="21.5703125" style="17" customWidth="1"/>
    <col min="13" max="16384" width="11.42578125" style="16"/>
  </cols>
  <sheetData>
    <row r="1" spans="1:12" ht="64.5" customHeight="1" x14ac:dyDescent="0.25"/>
    <row r="2" spans="1:12" ht="65.25" customHeight="1" x14ac:dyDescent="0.25">
      <c r="A2" s="64" t="s">
        <v>111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4" spans="1:12" s="21" customFormat="1" ht="217.5" customHeight="1" x14ac:dyDescent="0.25">
      <c r="A4" s="19" t="s">
        <v>112</v>
      </c>
      <c r="B4" s="19" t="s">
        <v>113</v>
      </c>
      <c r="C4" s="19" t="s">
        <v>114</v>
      </c>
      <c r="D4" s="30" t="s">
        <v>115</v>
      </c>
      <c r="E4" s="19" t="s">
        <v>116</v>
      </c>
      <c r="F4" s="19" t="s">
        <v>117</v>
      </c>
      <c r="G4" s="19" t="s">
        <v>118</v>
      </c>
      <c r="H4" s="20" t="s">
        <v>119</v>
      </c>
      <c r="I4" s="7" t="s">
        <v>120</v>
      </c>
      <c r="J4" s="20" t="s">
        <v>121</v>
      </c>
      <c r="K4" s="19" t="s">
        <v>122</v>
      </c>
      <c r="L4" s="20" t="s">
        <v>123</v>
      </c>
    </row>
    <row r="5" spans="1:12" ht="45" customHeight="1" x14ac:dyDescent="0.25">
      <c r="A5" s="16">
        <v>1</v>
      </c>
      <c r="B5" s="16" t="s">
        <v>124</v>
      </c>
      <c r="C5" s="22" t="s">
        <v>125</v>
      </c>
      <c r="D5" s="29">
        <v>6</v>
      </c>
      <c r="E5" s="4"/>
      <c r="F5" s="4"/>
      <c r="G5" s="4"/>
      <c r="H5" s="5"/>
      <c r="I5" s="8"/>
      <c r="J5" s="5">
        <f>+Tableau13[[#This Row],[Prix public catalogue en €HT]]*(1-Tableau13[[#This Row],[Taux de remise en %
(incluant les éventuelles écotaxes)]])</f>
        <v>0</v>
      </c>
      <c r="K5" s="4"/>
      <c r="L5" s="17">
        <f>+Tableau13[[#This Row],[prix remisé Le Mans Université en €HT (incluant les éventuelles écotaxes)]]*Tableau13[[#This Row],[Estimation quantité annuelle consommée]]</f>
        <v>0</v>
      </c>
    </row>
    <row r="6" spans="1:12" ht="45" customHeight="1" x14ac:dyDescent="0.25">
      <c r="A6" s="16">
        <v>2</v>
      </c>
      <c r="B6" s="16" t="s">
        <v>124</v>
      </c>
      <c r="C6" s="22" t="s">
        <v>126</v>
      </c>
      <c r="D6" s="29">
        <v>5</v>
      </c>
      <c r="E6" s="4"/>
      <c r="F6" s="4"/>
      <c r="G6" s="4"/>
      <c r="H6" s="5"/>
      <c r="I6" s="8"/>
      <c r="J6" s="5">
        <f>+Tableau13[[#This Row],[Prix public catalogue en €HT]]*(1-Tableau13[[#This Row],[Taux de remise en %
(incluant les éventuelles écotaxes)]])</f>
        <v>0</v>
      </c>
      <c r="K6" s="4"/>
      <c r="L6" s="17">
        <f>+Tableau13[[#This Row],[prix remisé Le Mans Université en €HT (incluant les éventuelles écotaxes)]]*Tableau13[[#This Row],[Estimation quantité annuelle consommée]]</f>
        <v>0</v>
      </c>
    </row>
    <row r="7" spans="1:12" ht="45" customHeight="1" x14ac:dyDescent="0.25">
      <c r="A7" s="16">
        <v>3</v>
      </c>
      <c r="B7" s="16" t="s">
        <v>124</v>
      </c>
      <c r="C7" s="16" t="s">
        <v>127</v>
      </c>
      <c r="D7" s="29">
        <v>6</v>
      </c>
      <c r="E7" s="4"/>
      <c r="F7" s="4"/>
      <c r="G7" s="4"/>
      <c r="H7" s="9"/>
      <c r="I7" s="8"/>
      <c r="J7" s="5">
        <f>+Tableau13[[#This Row],[Prix public catalogue en €HT]]*(1-Tableau13[[#This Row],[Taux de remise en %
(incluant les éventuelles écotaxes)]])</f>
        <v>0</v>
      </c>
      <c r="K7" s="4"/>
      <c r="L7" s="17">
        <f>+Tableau13[[#This Row],[prix remisé Le Mans Université en €HT (incluant les éventuelles écotaxes)]]*Tableau13[[#This Row],[Estimation quantité annuelle consommée]]</f>
        <v>0</v>
      </c>
    </row>
    <row r="8" spans="1:12" ht="45" customHeight="1" x14ac:dyDescent="0.25">
      <c r="A8" s="16">
        <v>4</v>
      </c>
      <c r="B8" s="16" t="s">
        <v>124</v>
      </c>
      <c r="C8" s="16" t="s">
        <v>128</v>
      </c>
      <c r="D8" s="29">
        <f>7+5</f>
        <v>12</v>
      </c>
      <c r="E8" s="4"/>
      <c r="F8" s="4"/>
      <c r="G8" s="4"/>
      <c r="H8" s="9"/>
      <c r="I8" s="8"/>
      <c r="J8" s="5">
        <f>+Tableau13[[#This Row],[Prix public catalogue en €HT]]*(1-Tableau13[[#This Row],[Taux de remise en %
(incluant les éventuelles écotaxes)]])</f>
        <v>0</v>
      </c>
      <c r="K8" s="4"/>
      <c r="L8" s="17">
        <f>+Tableau13[[#This Row],[prix remisé Le Mans Université en €HT (incluant les éventuelles écotaxes)]]*Tableau13[[#This Row],[Estimation quantité annuelle consommée]]</f>
        <v>0</v>
      </c>
    </row>
    <row r="9" spans="1:12" ht="45" customHeight="1" x14ac:dyDescent="0.25">
      <c r="A9" s="16">
        <v>5</v>
      </c>
      <c r="B9" s="16" t="s">
        <v>124</v>
      </c>
      <c r="C9" s="16" t="s">
        <v>129</v>
      </c>
      <c r="D9" s="29">
        <v>3</v>
      </c>
      <c r="E9" s="4"/>
      <c r="F9" s="4"/>
      <c r="G9" s="4"/>
      <c r="H9" s="9"/>
      <c r="I9" s="8"/>
      <c r="J9" s="5">
        <f>+Tableau13[[#This Row],[Prix public catalogue en €HT]]*(1-Tableau13[[#This Row],[Taux de remise en %
(incluant les éventuelles écotaxes)]])</f>
        <v>0</v>
      </c>
      <c r="K9" s="4"/>
      <c r="L9" s="17">
        <f>+Tableau13[[#This Row],[prix remisé Le Mans Université en €HT (incluant les éventuelles écotaxes)]]*Tableau13[[#This Row],[Estimation quantité annuelle consommée]]</f>
        <v>0</v>
      </c>
    </row>
    <row r="10" spans="1:12" ht="45" customHeight="1" x14ac:dyDescent="0.25">
      <c r="A10" s="16">
        <v>6</v>
      </c>
      <c r="B10" s="16" t="s">
        <v>124</v>
      </c>
      <c r="C10" s="16" t="s">
        <v>130</v>
      </c>
      <c r="D10" s="29">
        <v>3</v>
      </c>
      <c r="E10" s="4"/>
      <c r="F10" s="4"/>
      <c r="G10" s="4"/>
      <c r="H10" s="5"/>
      <c r="I10" s="8"/>
      <c r="J10" s="5">
        <f>+Tableau13[[#This Row],[Prix public catalogue en €HT]]*(1-Tableau13[[#This Row],[Taux de remise en %
(incluant les éventuelles écotaxes)]])</f>
        <v>0</v>
      </c>
      <c r="K10" s="4"/>
      <c r="L10" s="17">
        <f>+Tableau13[[#This Row],[prix remisé Le Mans Université en €HT (incluant les éventuelles écotaxes)]]*Tableau13[[#This Row],[Estimation quantité annuelle consommée]]</f>
        <v>0</v>
      </c>
    </row>
    <row r="11" spans="1:12" ht="45" customHeight="1" x14ac:dyDescent="0.25">
      <c r="A11" s="16">
        <v>7</v>
      </c>
      <c r="B11" s="16" t="s">
        <v>124</v>
      </c>
      <c r="C11" s="16" t="s">
        <v>131</v>
      </c>
      <c r="D11" s="29">
        <v>18</v>
      </c>
      <c r="E11" s="4"/>
      <c r="F11" s="4"/>
      <c r="G11" s="4"/>
      <c r="H11" s="9"/>
      <c r="I11" s="8"/>
      <c r="J11" s="5">
        <f>+Tableau13[[#This Row],[Prix public catalogue en €HT]]*(1-Tableau13[[#This Row],[Taux de remise en %
(incluant les éventuelles écotaxes)]])</f>
        <v>0</v>
      </c>
      <c r="K11" s="4"/>
      <c r="L11" s="17">
        <f>+Tableau13[[#This Row],[prix remisé Le Mans Université en €HT (incluant les éventuelles écotaxes)]]*Tableau13[[#This Row],[Estimation quantité annuelle consommée]]</f>
        <v>0</v>
      </c>
    </row>
    <row r="12" spans="1:12" ht="45" customHeight="1" x14ac:dyDescent="0.25">
      <c r="A12" s="16">
        <v>8</v>
      </c>
      <c r="B12" s="16" t="s">
        <v>124</v>
      </c>
      <c r="C12" s="16" t="s">
        <v>132</v>
      </c>
      <c r="D12" s="29">
        <v>10</v>
      </c>
      <c r="E12" s="4"/>
      <c r="F12" s="4"/>
      <c r="G12" s="4"/>
      <c r="H12" s="5"/>
      <c r="I12" s="8"/>
      <c r="J12" s="5">
        <f>+Tableau13[[#This Row],[Prix public catalogue en €HT]]*(1-Tableau13[[#This Row],[Taux de remise en %
(incluant les éventuelles écotaxes)]])</f>
        <v>0</v>
      </c>
      <c r="K12" s="4"/>
      <c r="L12" s="17">
        <f>+Tableau13[[#This Row],[prix remisé Le Mans Université en €HT (incluant les éventuelles écotaxes)]]*Tableau13[[#This Row],[Estimation quantité annuelle consommée]]</f>
        <v>0</v>
      </c>
    </row>
    <row r="13" spans="1:12" ht="45" customHeight="1" x14ac:dyDescent="0.25">
      <c r="A13" s="16">
        <v>9</v>
      </c>
      <c r="B13" s="16" t="s">
        <v>124</v>
      </c>
      <c r="C13" s="16" t="s">
        <v>133</v>
      </c>
      <c r="D13" s="29">
        <v>20</v>
      </c>
      <c r="E13" s="4"/>
      <c r="F13" s="4"/>
      <c r="G13" s="4"/>
      <c r="H13" s="5"/>
      <c r="I13" s="8"/>
      <c r="J13" s="5">
        <f>+Tableau13[[#This Row],[Prix public catalogue en €HT]]*(1-Tableau13[[#This Row],[Taux de remise en %
(incluant les éventuelles écotaxes)]])</f>
        <v>0</v>
      </c>
      <c r="K13" s="4"/>
      <c r="L13" s="17">
        <f>+Tableau13[[#This Row],[prix remisé Le Mans Université en €HT (incluant les éventuelles écotaxes)]]*Tableau13[[#This Row],[Estimation quantité annuelle consommée]]</f>
        <v>0</v>
      </c>
    </row>
    <row r="14" spans="1:12" ht="45" customHeight="1" x14ac:dyDescent="0.25">
      <c r="A14" s="16">
        <v>10</v>
      </c>
      <c r="B14" s="16" t="s">
        <v>124</v>
      </c>
      <c r="C14" s="16" t="s">
        <v>134</v>
      </c>
      <c r="D14" s="29">
        <v>15</v>
      </c>
      <c r="E14" s="4"/>
      <c r="F14" s="4"/>
      <c r="G14" s="4"/>
      <c r="H14" s="5"/>
      <c r="I14" s="8"/>
      <c r="J14" s="5">
        <f>+Tableau13[[#This Row],[Prix public catalogue en €HT]]*(1-Tableau13[[#This Row],[Taux de remise en %
(incluant les éventuelles écotaxes)]])</f>
        <v>0</v>
      </c>
      <c r="K14" s="4"/>
      <c r="L14" s="17">
        <f>+Tableau13[[#This Row],[prix remisé Le Mans Université en €HT (incluant les éventuelles écotaxes)]]*Tableau13[[#This Row],[Estimation quantité annuelle consommée]]</f>
        <v>0</v>
      </c>
    </row>
    <row r="15" spans="1:12" ht="45" customHeight="1" x14ac:dyDescent="0.25">
      <c r="A15" s="16">
        <v>11</v>
      </c>
      <c r="B15" s="16" t="s">
        <v>124</v>
      </c>
      <c r="C15" s="16" t="s">
        <v>135</v>
      </c>
      <c r="D15" s="29">
        <v>20</v>
      </c>
      <c r="E15" s="4"/>
      <c r="F15" s="4"/>
      <c r="G15" s="4"/>
      <c r="H15" s="5"/>
      <c r="I15" s="8"/>
      <c r="J15" s="5">
        <f>+Tableau13[[#This Row],[Prix public catalogue en €HT]]*(1-Tableau13[[#This Row],[Taux de remise en %
(incluant les éventuelles écotaxes)]])</f>
        <v>0</v>
      </c>
      <c r="K15" s="4"/>
      <c r="L15" s="17">
        <f>+Tableau13[[#This Row],[prix remisé Le Mans Université en €HT (incluant les éventuelles écotaxes)]]*Tableau13[[#This Row],[Estimation quantité annuelle consommée]]</f>
        <v>0</v>
      </c>
    </row>
    <row r="16" spans="1:12" ht="45" customHeight="1" x14ac:dyDescent="0.25">
      <c r="A16" s="16">
        <v>12</v>
      </c>
      <c r="B16" s="16" t="s">
        <v>124</v>
      </c>
      <c r="C16" s="16" t="s">
        <v>136</v>
      </c>
      <c r="D16" s="29">
        <v>10</v>
      </c>
      <c r="E16" s="4"/>
      <c r="F16" s="4"/>
      <c r="G16" s="4"/>
      <c r="H16" s="5"/>
      <c r="I16" s="8"/>
      <c r="J16" s="5">
        <f>+Tableau13[[#This Row],[Prix public catalogue en €HT]]*(1-Tableau13[[#This Row],[Taux de remise en %
(incluant les éventuelles écotaxes)]])</f>
        <v>0</v>
      </c>
      <c r="K16" s="4"/>
      <c r="L16" s="17">
        <f>+Tableau13[[#This Row],[prix remisé Le Mans Université en €HT (incluant les éventuelles écotaxes)]]*Tableau13[[#This Row],[Estimation quantité annuelle consommée]]</f>
        <v>0</v>
      </c>
    </row>
    <row r="17" spans="1:12" ht="45" customHeight="1" x14ac:dyDescent="0.25">
      <c r="A17" s="16">
        <v>13</v>
      </c>
      <c r="B17" s="16" t="s">
        <v>124</v>
      </c>
      <c r="C17" s="16" t="s">
        <v>137</v>
      </c>
      <c r="D17" s="29">
        <v>8</v>
      </c>
      <c r="E17" s="4"/>
      <c r="F17" s="4"/>
      <c r="G17" s="4"/>
      <c r="H17" s="5"/>
      <c r="I17" s="8"/>
      <c r="J17" s="5">
        <f>+Tableau13[[#This Row],[Prix public catalogue en €HT]]*(1-Tableau13[[#This Row],[Taux de remise en %
(incluant les éventuelles écotaxes)]])</f>
        <v>0</v>
      </c>
      <c r="K17" s="4"/>
      <c r="L17" s="17">
        <f>+Tableau13[[#This Row],[prix remisé Le Mans Université en €HT (incluant les éventuelles écotaxes)]]*Tableau13[[#This Row],[Estimation quantité annuelle consommée]]</f>
        <v>0</v>
      </c>
    </row>
    <row r="18" spans="1:12" ht="45" customHeight="1" x14ac:dyDescent="0.25">
      <c r="A18" s="16">
        <v>14</v>
      </c>
      <c r="B18" s="16" t="s">
        <v>124</v>
      </c>
      <c r="C18" s="16" t="s">
        <v>138</v>
      </c>
      <c r="D18" s="29">
        <v>3</v>
      </c>
      <c r="E18" s="4"/>
      <c r="F18" s="4"/>
      <c r="G18" s="4"/>
      <c r="H18" s="9"/>
      <c r="I18" s="8"/>
      <c r="J18" s="5">
        <f>+Tableau13[[#This Row],[Prix public catalogue en €HT]]*(1-Tableau13[[#This Row],[Taux de remise en %
(incluant les éventuelles écotaxes)]])</f>
        <v>0</v>
      </c>
      <c r="K18" s="4"/>
      <c r="L18" s="17">
        <f>+Tableau13[[#This Row],[prix remisé Le Mans Université en €HT (incluant les éventuelles écotaxes)]]*Tableau13[[#This Row],[Estimation quantité annuelle consommée]]</f>
        <v>0</v>
      </c>
    </row>
    <row r="19" spans="1:12" ht="45" customHeight="1" x14ac:dyDescent="0.25">
      <c r="A19" s="16">
        <v>15</v>
      </c>
      <c r="B19" s="16" t="s">
        <v>124</v>
      </c>
      <c r="C19" s="16" t="s">
        <v>139</v>
      </c>
      <c r="D19" s="29">
        <v>3</v>
      </c>
      <c r="E19" s="4"/>
      <c r="F19" s="4"/>
      <c r="G19" s="4"/>
      <c r="H19" s="9"/>
      <c r="I19" s="8"/>
      <c r="J19" s="5">
        <f>+Tableau13[[#This Row],[Prix public catalogue en €HT]]*(1-Tableau13[[#This Row],[Taux de remise en %
(incluant les éventuelles écotaxes)]])</f>
        <v>0</v>
      </c>
      <c r="K19" s="4"/>
      <c r="L19" s="17">
        <f>+Tableau13[[#This Row],[prix remisé Le Mans Université en €HT (incluant les éventuelles écotaxes)]]*Tableau13[[#This Row],[Estimation quantité annuelle consommée]]</f>
        <v>0</v>
      </c>
    </row>
    <row r="20" spans="1:12" ht="45" customHeight="1" x14ac:dyDescent="0.25">
      <c r="A20" s="16">
        <v>16</v>
      </c>
      <c r="B20" s="16" t="s">
        <v>124</v>
      </c>
      <c r="C20" s="16" t="s">
        <v>140</v>
      </c>
      <c r="D20" s="29">
        <v>3</v>
      </c>
      <c r="E20" s="4"/>
      <c r="F20" s="4"/>
      <c r="G20" s="4"/>
      <c r="H20" s="9"/>
      <c r="I20" s="8"/>
      <c r="J20" s="5">
        <f>+Tableau13[[#This Row],[Prix public catalogue en €HT]]*(1-Tableau13[[#This Row],[Taux de remise en %
(incluant les éventuelles écotaxes)]])</f>
        <v>0</v>
      </c>
      <c r="K20" s="4"/>
      <c r="L20" s="17">
        <f>+Tableau13[[#This Row],[prix remisé Le Mans Université en €HT (incluant les éventuelles écotaxes)]]*Tableau13[[#This Row],[Estimation quantité annuelle consommée]]</f>
        <v>0</v>
      </c>
    </row>
    <row r="21" spans="1:12" ht="45" customHeight="1" x14ac:dyDescent="0.25">
      <c r="A21" s="16">
        <v>17</v>
      </c>
      <c r="B21" s="16" t="s">
        <v>124</v>
      </c>
      <c r="C21" s="16" t="s">
        <v>141</v>
      </c>
      <c r="D21" s="29">
        <v>14</v>
      </c>
      <c r="E21" s="4"/>
      <c r="F21" s="4"/>
      <c r="G21" s="4"/>
      <c r="H21" s="9"/>
      <c r="I21" s="8"/>
      <c r="J21" s="5">
        <f>+Tableau13[[#This Row],[Prix public catalogue en €HT]]*(1-Tableau13[[#This Row],[Taux de remise en %
(incluant les éventuelles écotaxes)]])</f>
        <v>0</v>
      </c>
      <c r="K21" s="4"/>
      <c r="L21" s="17">
        <f>+Tableau13[[#This Row],[prix remisé Le Mans Université en €HT (incluant les éventuelles écotaxes)]]*Tableau13[[#This Row],[Estimation quantité annuelle consommée]]</f>
        <v>0</v>
      </c>
    </row>
    <row r="22" spans="1:12" ht="45" customHeight="1" x14ac:dyDescent="0.25">
      <c r="A22" s="16">
        <v>18</v>
      </c>
      <c r="B22" s="16" t="s">
        <v>124</v>
      </c>
      <c r="C22" s="16" t="s">
        <v>142</v>
      </c>
      <c r="D22" s="29">
        <v>11</v>
      </c>
      <c r="E22" s="4"/>
      <c r="F22" s="4"/>
      <c r="G22" s="4"/>
      <c r="H22" s="9"/>
      <c r="I22" s="8"/>
      <c r="J22" s="5">
        <f>+Tableau13[[#This Row],[Prix public catalogue en €HT]]*(1-Tableau13[[#This Row],[Taux de remise en %
(incluant les éventuelles écotaxes)]])</f>
        <v>0</v>
      </c>
      <c r="K22" s="4"/>
      <c r="L22" s="17">
        <f>+Tableau13[[#This Row],[prix remisé Le Mans Université en €HT (incluant les éventuelles écotaxes)]]*Tableau13[[#This Row],[Estimation quantité annuelle consommée]]</f>
        <v>0</v>
      </c>
    </row>
    <row r="23" spans="1:12" ht="45" customHeight="1" x14ac:dyDescent="0.25">
      <c r="A23" s="16">
        <v>19</v>
      </c>
      <c r="B23" s="16" t="s">
        <v>124</v>
      </c>
      <c r="C23" s="16" t="s">
        <v>143</v>
      </c>
      <c r="D23" s="29">
        <v>5</v>
      </c>
      <c r="E23" s="4"/>
      <c r="F23" s="4"/>
      <c r="G23" s="4"/>
      <c r="H23" s="5"/>
      <c r="I23" s="8"/>
      <c r="J23" s="5">
        <f>+Tableau13[[#This Row],[Prix public catalogue en €HT]]*(1-Tableau13[[#This Row],[Taux de remise en %
(incluant les éventuelles écotaxes)]])</f>
        <v>0</v>
      </c>
      <c r="K23" s="4"/>
      <c r="L23" s="17">
        <f>+Tableau13[[#This Row],[prix remisé Le Mans Université en €HT (incluant les éventuelles écotaxes)]]*Tableau13[[#This Row],[Estimation quantité annuelle consommée]]</f>
        <v>0</v>
      </c>
    </row>
    <row r="24" spans="1:12" ht="45" customHeight="1" x14ac:dyDescent="0.25">
      <c r="A24" s="16">
        <v>20</v>
      </c>
      <c r="B24" s="16" t="s">
        <v>124</v>
      </c>
      <c r="C24" s="16" t="s">
        <v>144</v>
      </c>
      <c r="D24" s="29">
        <v>13</v>
      </c>
      <c r="E24" s="4"/>
      <c r="F24" s="4"/>
      <c r="G24" s="4"/>
      <c r="H24" s="9"/>
      <c r="I24" s="8"/>
      <c r="J24" s="5">
        <f>+Tableau13[[#This Row],[Prix public catalogue en €HT]]*(1-Tableau13[[#This Row],[Taux de remise en %
(incluant les éventuelles écotaxes)]])</f>
        <v>0</v>
      </c>
      <c r="K24" s="4"/>
      <c r="L24" s="17">
        <f>+Tableau13[[#This Row],[prix remisé Le Mans Université en €HT (incluant les éventuelles écotaxes)]]*Tableau13[[#This Row],[Estimation quantité annuelle consommée]]</f>
        <v>0</v>
      </c>
    </row>
    <row r="25" spans="1:12" ht="45" customHeight="1" x14ac:dyDescent="0.25">
      <c r="A25" s="16">
        <v>21</v>
      </c>
      <c r="B25" s="16" t="s">
        <v>145</v>
      </c>
      <c r="C25" s="16" t="s">
        <v>146</v>
      </c>
      <c r="D25" s="29">
        <f>8+5</f>
        <v>13</v>
      </c>
      <c r="E25" s="4"/>
      <c r="F25" s="4"/>
      <c r="G25" s="4"/>
      <c r="H25" s="9"/>
      <c r="I25" s="8"/>
      <c r="J25" s="5">
        <f>+Tableau13[[#This Row],[Prix public catalogue en €HT]]*(1-Tableau13[[#This Row],[Taux de remise en %
(incluant les éventuelles écotaxes)]])</f>
        <v>0</v>
      </c>
      <c r="K25" s="4"/>
      <c r="L25" s="17">
        <f>+Tableau13[[#This Row],[prix remisé Le Mans Université en €HT (incluant les éventuelles écotaxes)]]*Tableau13[[#This Row],[Estimation quantité annuelle consommée]]</f>
        <v>0</v>
      </c>
    </row>
    <row r="26" spans="1:12" ht="45" customHeight="1" x14ac:dyDescent="0.25">
      <c r="A26" s="16">
        <v>22</v>
      </c>
      <c r="B26" s="16" t="s">
        <v>145</v>
      </c>
      <c r="C26" s="16" t="s">
        <v>147</v>
      </c>
      <c r="D26" s="29">
        <v>15</v>
      </c>
      <c r="E26" s="4"/>
      <c r="F26" s="4"/>
      <c r="G26" s="4"/>
      <c r="H26" s="9"/>
      <c r="I26" s="8"/>
      <c r="J26" s="5">
        <f>+Tableau13[[#This Row],[Prix public catalogue en €HT]]*(1-Tableau13[[#This Row],[Taux de remise en %
(incluant les éventuelles écotaxes)]])</f>
        <v>0</v>
      </c>
      <c r="K26" s="4"/>
      <c r="L26" s="17">
        <f>+Tableau13[[#This Row],[prix remisé Le Mans Université en €HT (incluant les éventuelles écotaxes)]]*Tableau13[[#This Row],[Estimation quantité annuelle consommée]]</f>
        <v>0</v>
      </c>
    </row>
    <row r="27" spans="1:12" ht="45" customHeight="1" x14ac:dyDescent="0.25">
      <c r="A27" s="16">
        <v>23</v>
      </c>
      <c r="B27" s="16" t="s">
        <v>148</v>
      </c>
      <c r="C27" s="23" t="s">
        <v>149</v>
      </c>
      <c r="D27" s="29">
        <v>20</v>
      </c>
      <c r="E27" s="4"/>
      <c r="F27" s="4"/>
      <c r="G27" s="4"/>
      <c r="H27" s="9"/>
      <c r="I27" s="8"/>
      <c r="J27" s="5">
        <f>+Tableau13[[#This Row],[Prix public catalogue en €HT]]*(1-Tableau13[[#This Row],[Taux de remise en %
(incluant les éventuelles écotaxes)]])</f>
        <v>0</v>
      </c>
      <c r="K27" s="4"/>
      <c r="L27" s="17">
        <f>+Tableau13[[#This Row],[prix remisé Le Mans Université en €HT (incluant les éventuelles écotaxes)]]*Tableau13[[#This Row],[Estimation quantité annuelle consommée]]</f>
        <v>0</v>
      </c>
    </row>
    <row r="28" spans="1:12" ht="45" customHeight="1" x14ac:dyDescent="0.25">
      <c r="A28" s="16">
        <v>24</v>
      </c>
      <c r="B28" s="16" t="s">
        <v>150</v>
      </c>
      <c r="C28" s="23" t="s">
        <v>151</v>
      </c>
      <c r="D28" s="29">
        <v>17</v>
      </c>
      <c r="E28" s="4"/>
      <c r="F28" s="4"/>
      <c r="G28" s="4"/>
      <c r="H28" s="5"/>
      <c r="I28" s="8"/>
      <c r="J28" s="5">
        <f>+Tableau13[[#This Row],[Prix public catalogue en €HT]]*(1-Tableau13[[#This Row],[Taux de remise en %
(incluant les éventuelles écotaxes)]])</f>
        <v>0</v>
      </c>
      <c r="K28" s="4"/>
      <c r="L28" s="17">
        <f>+Tableau13[[#This Row],[prix remisé Le Mans Université en €HT (incluant les éventuelles écotaxes)]]*Tableau13[[#This Row],[Estimation quantité annuelle consommée]]</f>
        <v>0</v>
      </c>
    </row>
    <row r="29" spans="1:12" ht="45" customHeight="1" x14ac:dyDescent="0.25">
      <c r="A29" s="16">
        <v>25</v>
      </c>
      <c r="B29" s="16" t="s">
        <v>152</v>
      </c>
      <c r="C29" s="24" t="s">
        <v>153</v>
      </c>
      <c r="D29" s="29">
        <v>7</v>
      </c>
      <c r="E29" s="4"/>
      <c r="F29" s="4"/>
      <c r="G29" s="4"/>
      <c r="H29" s="5"/>
      <c r="I29" s="8"/>
      <c r="J29" s="5">
        <f>+Tableau13[[#This Row],[Prix public catalogue en €HT]]*(1-Tableau13[[#This Row],[Taux de remise en %
(incluant les éventuelles écotaxes)]])</f>
        <v>0</v>
      </c>
      <c r="K29" s="4"/>
      <c r="L29" s="17">
        <f>+Tableau13[[#This Row],[prix remisé Le Mans Université en €HT (incluant les éventuelles écotaxes)]]*Tableau13[[#This Row],[Estimation quantité annuelle consommée]]</f>
        <v>0</v>
      </c>
    </row>
    <row r="30" spans="1:12" ht="45" customHeight="1" x14ac:dyDescent="0.25">
      <c r="A30" s="16">
        <v>26</v>
      </c>
      <c r="B30" s="16" t="s">
        <v>152</v>
      </c>
      <c r="C30" s="16" t="s">
        <v>154</v>
      </c>
      <c r="D30" s="29">
        <v>3</v>
      </c>
      <c r="E30" s="4"/>
      <c r="F30" s="4"/>
      <c r="G30" s="4"/>
      <c r="H30" s="5"/>
      <c r="I30" s="8"/>
      <c r="J30" s="5">
        <f>+Tableau13[[#This Row],[Prix public catalogue en €HT]]*(1-Tableau13[[#This Row],[Taux de remise en %
(incluant les éventuelles écotaxes)]])</f>
        <v>0</v>
      </c>
      <c r="K30" s="4"/>
      <c r="L30" s="17">
        <f>+Tableau13[[#This Row],[prix remisé Le Mans Université en €HT (incluant les éventuelles écotaxes)]]*Tableau13[[#This Row],[Estimation quantité annuelle consommée]]</f>
        <v>0</v>
      </c>
    </row>
    <row r="31" spans="1:12" ht="45" customHeight="1" x14ac:dyDescent="0.25">
      <c r="A31" s="16">
        <v>27</v>
      </c>
      <c r="B31" s="16" t="s">
        <v>155</v>
      </c>
      <c r="C31" s="16" t="s">
        <v>156</v>
      </c>
      <c r="D31" s="29">
        <v>36</v>
      </c>
      <c r="E31" s="4"/>
      <c r="F31" s="4"/>
      <c r="G31" s="4"/>
      <c r="H31" s="5"/>
      <c r="I31" s="8"/>
      <c r="J31" s="5">
        <f>+Tableau13[[#This Row],[Prix public catalogue en €HT]]*(1-Tableau13[[#This Row],[Taux de remise en %
(incluant les éventuelles écotaxes)]])</f>
        <v>0</v>
      </c>
      <c r="K31" s="4"/>
      <c r="L31" s="17">
        <f>+Tableau13[[#This Row],[prix remisé Le Mans Université en €HT (incluant les éventuelles écotaxes)]]*Tableau13[[#This Row],[Estimation quantité annuelle consommée]]</f>
        <v>0</v>
      </c>
    </row>
    <row r="32" spans="1:12" ht="45" customHeight="1" x14ac:dyDescent="0.25">
      <c r="A32" s="16">
        <v>28</v>
      </c>
      <c r="B32" s="16" t="s">
        <v>155</v>
      </c>
      <c r="C32" s="16" t="s">
        <v>157</v>
      </c>
      <c r="D32" s="29">
        <v>15</v>
      </c>
      <c r="E32" s="4"/>
      <c r="F32" s="4"/>
      <c r="G32" s="4"/>
      <c r="H32" s="5"/>
      <c r="I32" s="8"/>
      <c r="J32" s="5">
        <f>+Tableau13[[#This Row],[Prix public catalogue en €HT]]*(1-Tableau13[[#This Row],[Taux de remise en %
(incluant les éventuelles écotaxes)]])</f>
        <v>0</v>
      </c>
      <c r="K32" s="4"/>
      <c r="L32" s="17">
        <f>+Tableau13[[#This Row],[prix remisé Le Mans Université en €HT (incluant les éventuelles écotaxes)]]*Tableau13[[#This Row],[Estimation quantité annuelle consommée]]</f>
        <v>0</v>
      </c>
    </row>
    <row r="33" spans="1:12" ht="45" customHeight="1" x14ac:dyDescent="0.25">
      <c r="A33" s="16">
        <v>29</v>
      </c>
      <c r="B33" s="16" t="s">
        <v>155</v>
      </c>
      <c r="C33" s="16" t="s">
        <v>158</v>
      </c>
      <c r="D33" s="29">
        <v>22</v>
      </c>
      <c r="E33" s="4"/>
      <c r="F33" s="4"/>
      <c r="G33" s="4"/>
      <c r="H33" s="5"/>
      <c r="I33" s="8"/>
      <c r="J33" s="5">
        <f>+Tableau13[[#This Row],[Prix public catalogue en €HT]]*(1-Tableau13[[#This Row],[Taux de remise en %
(incluant les éventuelles écotaxes)]])</f>
        <v>0</v>
      </c>
      <c r="K33" s="4"/>
      <c r="L33" s="17">
        <f>+Tableau13[[#This Row],[prix remisé Le Mans Université en €HT (incluant les éventuelles écotaxes)]]*Tableau13[[#This Row],[Estimation quantité annuelle consommée]]</f>
        <v>0</v>
      </c>
    </row>
    <row r="34" spans="1:12" ht="45" customHeight="1" x14ac:dyDescent="0.25">
      <c r="A34" s="16">
        <v>30</v>
      </c>
      <c r="B34" s="16" t="s">
        <v>159</v>
      </c>
      <c r="C34" s="16" t="s">
        <v>160</v>
      </c>
      <c r="D34" s="29">
        <v>3</v>
      </c>
      <c r="E34" s="4"/>
      <c r="F34" s="4"/>
      <c r="G34" s="4"/>
      <c r="H34" s="9"/>
      <c r="I34" s="8"/>
      <c r="J34" s="5">
        <f>+Tableau13[[#This Row],[Prix public catalogue en €HT]]*(1-Tableau13[[#This Row],[Taux de remise en %
(incluant les éventuelles écotaxes)]])</f>
        <v>0</v>
      </c>
      <c r="K34" s="4"/>
      <c r="L34" s="17">
        <f>+Tableau13[[#This Row],[prix remisé Le Mans Université en €HT (incluant les éventuelles écotaxes)]]*Tableau13[[#This Row],[Estimation quantité annuelle consommée]]</f>
        <v>0</v>
      </c>
    </row>
    <row r="35" spans="1:12" ht="45" customHeight="1" x14ac:dyDescent="0.25">
      <c r="A35" s="16">
        <v>31</v>
      </c>
      <c r="B35" s="16" t="s">
        <v>161</v>
      </c>
      <c r="C35" s="16" t="s">
        <v>162</v>
      </c>
      <c r="D35" s="29">
        <v>6</v>
      </c>
      <c r="E35" s="10"/>
      <c r="F35" s="10"/>
      <c r="G35" s="10"/>
      <c r="H35" s="11"/>
      <c r="I35" s="12"/>
      <c r="J35" s="11">
        <f>+Tableau13[[#This Row],[Prix public catalogue en €HT]]*(1-Tableau13[[#This Row],[Taux de remise en %
(incluant les éventuelles écotaxes)]])</f>
        <v>0</v>
      </c>
      <c r="K35" s="4"/>
      <c r="L35" s="17">
        <f>+Tableau13[[#This Row],[prix remisé Le Mans Université en €HT (incluant les éventuelles écotaxes)]]*Tableau13[[#This Row],[Estimation quantité annuelle consommée]]</f>
        <v>0</v>
      </c>
    </row>
    <row r="36" spans="1:12" ht="45" customHeight="1" x14ac:dyDescent="0.25">
      <c r="A36" s="16">
        <v>32</v>
      </c>
      <c r="B36" s="16" t="s">
        <v>163</v>
      </c>
      <c r="C36" s="16" t="s">
        <v>164</v>
      </c>
      <c r="D36" s="29">
        <v>3</v>
      </c>
      <c r="E36" s="4"/>
      <c r="F36" s="4"/>
      <c r="G36" s="4"/>
      <c r="H36" s="5"/>
      <c r="I36" s="8"/>
      <c r="J36" s="5">
        <f>+Tableau13[[#This Row],[Prix public catalogue en €HT]]*(1-Tableau13[[#This Row],[Taux de remise en %
(incluant les éventuelles écotaxes)]])</f>
        <v>0</v>
      </c>
      <c r="K36" s="4"/>
      <c r="L36" s="17">
        <f>+Tableau13[[#This Row],[prix remisé Le Mans Université en €HT (incluant les éventuelles écotaxes)]]*Tableau13[[#This Row],[Estimation quantité annuelle consommée]]</f>
        <v>0</v>
      </c>
    </row>
    <row r="37" spans="1:12" ht="45" customHeight="1" x14ac:dyDescent="0.25">
      <c r="A37" s="16">
        <v>33</v>
      </c>
      <c r="B37" s="16" t="s">
        <v>163</v>
      </c>
      <c r="C37" s="16" t="s">
        <v>165</v>
      </c>
      <c r="D37" s="29">
        <v>3</v>
      </c>
      <c r="E37" s="4"/>
      <c r="F37" s="4"/>
      <c r="G37" s="4"/>
      <c r="H37" s="5"/>
      <c r="I37" s="8"/>
      <c r="J37" s="5">
        <f>+Tableau13[[#This Row],[Prix public catalogue en €HT]]*(1-Tableau13[[#This Row],[Taux de remise en %
(incluant les éventuelles écotaxes)]])</f>
        <v>0</v>
      </c>
      <c r="K37" s="4"/>
      <c r="L37" s="17">
        <f>+Tableau13[[#This Row],[prix remisé Le Mans Université en €HT (incluant les éventuelles écotaxes)]]*Tableau13[[#This Row],[Estimation quantité annuelle consommée]]</f>
        <v>0</v>
      </c>
    </row>
    <row r="38" spans="1:12" ht="45" customHeight="1" x14ac:dyDescent="0.25">
      <c r="A38" s="16">
        <v>34</v>
      </c>
      <c r="B38" s="16" t="s">
        <v>163</v>
      </c>
      <c r="C38" s="16" t="s">
        <v>166</v>
      </c>
      <c r="D38" s="29">
        <v>17</v>
      </c>
      <c r="E38" s="4"/>
      <c r="F38" s="4"/>
      <c r="G38" s="4"/>
      <c r="H38" s="5"/>
      <c r="I38" s="8"/>
      <c r="J38" s="5">
        <f>+Tableau13[[#This Row],[Prix public catalogue en €HT]]*(1-Tableau13[[#This Row],[Taux de remise en %
(incluant les éventuelles écotaxes)]])</f>
        <v>0</v>
      </c>
      <c r="K38" s="4"/>
      <c r="L38" s="17">
        <f>+Tableau13[[#This Row],[prix remisé Le Mans Université en €HT (incluant les éventuelles écotaxes)]]*Tableau13[[#This Row],[Estimation quantité annuelle consommée]]</f>
        <v>0</v>
      </c>
    </row>
    <row r="39" spans="1:12" ht="45" customHeight="1" x14ac:dyDescent="0.25">
      <c r="A39" s="16">
        <v>35</v>
      </c>
      <c r="B39" s="16" t="s">
        <v>163</v>
      </c>
      <c r="C39" s="16" t="s">
        <v>167</v>
      </c>
      <c r="D39" s="29">
        <v>9</v>
      </c>
      <c r="E39" s="4"/>
      <c r="F39" s="4"/>
      <c r="G39" s="4"/>
      <c r="H39" s="5"/>
      <c r="I39" s="8"/>
      <c r="J39" s="5">
        <f>+Tableau13[[#This Row],[Prix public catalogue en €HT]]*(1-Tableau13[[#This Row],[Taux de remise en %
(incluant les éventuelles écotaxes)]])</f>
        <v>0</v>
      </c>
      <c r="K39" s="4"/>
      <c r="L39" s="17">
        <f>+Tableau13[[#This Row],[prix remisé Le Mans Université en €HT (incluant les éventuelles écotaxes)]]*Tableau13[[#This Row],[Estimation quantité annuelle consommée]]</f>
        <v>0</v>
      </c>
    </row>
    <row r="40" spans="1:12" ht="45" customHeight="1" x14ac:dyDescent="0.25">
      <c r="A40" s="16">
        <v>36</v>
      </c>
      <c r="B40" s="16" t="s">
        <v>163</v>
      </c>
      <c r="C40" s="25" t="s">
        <v>168</v>
      </c>
      <c r="D40" s="29">
        <v>6</v>
      </c>
      <c r="E40" s="4"/>
      <c r="F40" s="4"/>
      <c r="G40" s="4"/>
      <c r="H40" s="5"/>
      <c r="I40" s="8"/>
      <c r="J40" s="5">
        <f>+Tableau13[[#This Row],[Prix public catalogue en €HT]]*(1-Tableau13[[#This Row],[Taux de remise en %
(incluant les éventuelles écotaxes)]])</f>
        <v>0</v>
      </c>
      <c r="K40" s="4"/>
      <c r="L40" s="17">
        <f>+Tableau13[[#This Row],[prix remisé Le Mans Université en €HT (incluant les éventuelles écotaxes)]]*Tableau13[[#This Row],[Estimation quantité annuelle consommée]]</f>
        <v>0</v>
      </c>
    </row>
    <row r="41" spans="1:12" ht="45" customHeight="1" x14ac:dyDescent="0.25">
      <c r="A41" s="16">
        <v>37</v>
      </c>
      <c r="B41" s="16" t="s">
        <v>169</v>
      </c>
      <c r="C41" s="16" t="s">
        <v>170</v>
      </c>
      <c r="D41" s="29">
        <v>2</v>
      </c>
      <c r="E41" s="4"/>
      <c r="F41" s="4"/>
      <c r="G41" s="4"/>
      <c r="H41" s="5"/>
      <c r="I41" s="8"/>
      <c r="J41" s="5">
        <f>+Tableau13[[#This Row],[Prix public catalogue en €HT]]*(1-Tableau13[[#This Row],[Taux de remise en %
(incluant les éventuelles écotaxes)]])</f>
        <v>0</v>
      </c>
      <c r="K41" s="4"/>
      <c r="L41" s="17">
        <f>+Tableau13[[#This Row],[prix remisé Le Mans Université en €HT (incluant les éventuelles écotaxes)]]*Tableau13[[#This Row],[Estimation quantité annuelle consommée]]</f>
        <v>0</v>
      </c>
    </row>
    <row r="42" spans="1:12" ht="45" customHeight="1" x14ac:dyDescent="0.25">
      <c r="A42" s="16">
        <v>38</v>
      </c>
      <c r="B42" s="16" t="s">
        <v>169</v>
      </c>
      <c r="C42" s="25" t="s">
        <v>171</v>
      </c>
      <c r="D42" s="29">
        <v>30</v>
      </c>
      <c r="E42" s="4"/>
      <c r="F42" s="4"/>
      <c r="G42" s="4"/>
      <c r="H42" s="5"/>
      <c r="I42" s="8"/>
      <c r="J42" s="5">
        <f>+Tableau13[[#This Row],[Prix public catalogue en €HT]]*(1-Tableau13[[#This Row],[Taux de remise en %
(incluant les éventuelles écotaxes)]])</f>
        <v>0</v>
      </c>
      <c r="K42" s="4"/>
      <c r="L42" s="17">
        <f>+Tableau13[[#This Row],[prix remisé Le Mans Université en €HT (incluant les éventuelles écotaxes)]]*Tableau13[[#This Row],[Estimation quantité annuelle consommée]]</f>
        <v>0</v>
      </c>
    </row>
    <row r="43" spans="1:12" ht="45" customHeight="1" x14ac:dyDescent="0.25">
      <c r="A43" s="16">
        <v>39</v>
      </c>
      <c r="B43" s="16" t="s">
        <v>169</v>
      </c>
      <c r="C43" s="16" t="s">
        <v>172</v>
      </c>
      <c r="D43" s="29">
        <v>2</v>
      </c>
      <c r="E43" s="4"/>
      <c r="F43" s="4"/>
      <c r="G43" s="4"/>
      <c r="H43" s="5"/>
      <c r="I43" s="8"/>
      <c r="J43" s="5">
        <f>+Tableau13[[#This Row],[Prix public catalogue en €HT]]*(1-Tableau13[[#This Row],[Taux de remise en %
(incluant les éventuelles écotaxes)]])</f>
        <v>0</v>
      </c>
      <c r="K43" s="4"/>
      <c r="L43" s="17">
        <f>+Tableau13[[#This Row],[prix remisé Le Mans Université en €HT (incluant les éventuelles écotaxes)]]*Tableau13[[#This Row],[Estimation quantité annuelle consommée]]</f>
        <v>0</v>
      </c>
    </row>
    <row r="44" spans="1:12" ht="45" customHeight="1" x14ac:dyDescent="0.25">
      <c r="A44" s="16">
        <v>40</v>
      </c>
      <c r="B44" s="16" t="s">
        <v>169</v>
      </c>
      <c r="C44" s="23" t="s">
        <v>173</v>
      </c>
      <c r="D44" s="29">
        <v>5</v>
      </c>
      <c r="E44" s="4"/>
      <c r="F44" s="4"/>
      <c r="G44" s="4"/>
      <c r="H44" s="5"/>
      <c r="I44" s="8"/>
      <c r="J44" s="5">
        <f>+Tableau13[[#This Row],[Prix public catalogue en €HT]]*(1-Tableau13[[#This Row],[Taux de remise en %
(incluant les éventuelles écotaxes)]])</f>
        <v>0</v>
      </c>
      <c r="K44" s="4"/>
      <c r="L44" s="17">
        <f>+Tableau13[[#This Row],[prix remisé Le Mans Université en €HT (incluant les éventuelles écotaxes)]]*Tableau13[[#This Row],[Estimation quantité annuelle consommée]]</f>
        <v>0</v>
      </c>
    </row>
    <row r="45" spans="1:12" ht="45" customHeight="1" x14ac:dyDescent="0.25">
      <c r="A45" s="16">
        <v>41</v>
      </c>
      <c r="B45" s="16" t="s">
        <v>169</v>
      </c>
      <c r="C45" s="16" t="s">
        <v>174</v>
      </c>
      <c r="D45" s="29">
        <v>2</v>
      </c>
      <c r="E45" s="4"/>
      <c r="F45" s="4"/>
      <c r="G45" s="4"/>
      <c r="H45" s="5"/>
      <c r="I45" s="8"/>
      <c r="J45" s="5">
        <f>+Tableau13[[#This Row],[Prix public catalogue en €HT]]*(1-Tableau13[[#This Row],[Taux de remise en %
(incluant les éventuelles écotaxes)]])</f>
        <v>0</v>
      </c>
      <c r="K45" s="4"/>
      <c r="L45" s="17">
        <f>+Tableau13[[#This Row],[prix remisé Le Mans Université en €HT (incluant les éventuelles écotaxes)]]*Tableau13[[#This Row],[Estimation quantité annuelle consommée]]</f>
        <v>0</v>
      </c>
    </row>
    <row r="46" spans="1:12" ht="45" customHeight="1" x14ac:dyDescent="0.25">
      <c r="A46" s="16">
        <v>42</v>
      </c>
      <c r="B46" s="16" t="s">
        <v>169</v>
      </c>
      <c r="C46" s="16" t="s">
        <v>175</v>
      </c>
      <c r="D46" s="29">
        <v>3</v>
      </c>
      <c r="E46" s="4"/>
      <c r="F46" s="4"/>
      <c r="G46" s="4"/>
      <c r="H46" s="5"/>
      <c r="I46" s="8"/>
      <c r="J46" s="5">
        <f>+Tableau13[[#This Row],[Prix public catalogue en €HT]]*(1-Tableau13[[#This Row],[Taux de remise en %
(incluant les éventuelles écotaxes)]])</f>
        <v>0</v>
      </c>
      <c r="K46" s="4"/>
      <c r="L46" s="17">
        <f>+Tableau13[[#This Row],[prix remisé Le Mans Université en €HT (incluant les éventuelles écotaxes)]]*Tableau13[[#This Row],[Estimation quantité annuelle consommée]]</f>
        <v>0</v>
      </c>
    </row>
    <row r="47" spans="1:12" ht="45" customHeight="1" x14ac:dyDescent="0.25">
      <c r="A47" s="16">
        <v>43</v>
      </c>
      <c r="B47" s="16" t="s">
        <v>176</v>
      </c>
      <c r="C47" s="16" t="s">
        <v>177</v>
      </c>
      <c r="D47" s="29">
        <v>3</v>
      </c>
      <c r="E47" s="4"/>
      <c r="F47" s="4"/>
      <c r="G47" s="4"/>
      <c r="H47" s="5"/>
      <c r="I47" s="8"/>
      <c r="J47" s="5">
        <f>+Tableau13[[#This Row],[Prix public catalogue en €HT]]*(1-Tableau13[[#This Row],[Taux de remise en %
(incluant les éventuelles écotaxes)]])</f>
        <v>0</v>
      </c>
      <c r="K47" s="4"/>
      <c r="L47" s="17">
        <f>+Tableau13[[#This Row],[prix remisé Le Mans Université en €HT (incluant les éventuelles écotaxes)]]*Tableau13[[#This Row],[Estimation quantité annuelle consommée]]</f>
        <v>0</v>
      </c>
    </row>
    <row r="48" spans="1:12" ht="45" customHeight="1" x14ac:dyDescent="0.25">
      <c r="A48" s="16">
        <v>44</v>
      </c>
      <c r="B48" s="16" t="s">
        <v>176</v>
      </c>
      <c r="C48" s="16" t="s">
        <v>178</v>
      </c>
      <c r="D48" s="29">
        <v>2</v>
      </c>
      <c r="E48" s="4"/>
      <c r="F48" s="4"/>
      <c r="G48" s="4"/>
      <c r="H48" s="5"/>
      <c r="I48" s="8"/>
      <c r="J48" s="5">
        <f>+Tableau13[[#This Row],[Prix public catalogue en €HT]]*(1-Tableau13[[#This Row],[Taux de remise en %
(incluant les éventuelles écotaxes)]])</f>
        <v>0</v>
      </c>
      <c r="K48" s="4"/>
      <c r="L48" s="17">
        <f>+Tableau13[[#This Row],[prix remisé Le Mans Université en €HT (incluant les éventuelles écotaxes)]]*Tableau13[[#This Row],[Estimation quantité annuelle consommée]]</f>
        <v>0</v>
      </c>
    </row>
    <row r="49" spans="1:12" ht="45" customHeight="1" x14ac:dyDescent="0.25">
      <c r="A49" s="16">
        <v>45</v>
      </c>
      <c r="B49" s="16" t="s">
        <v>179</v>
      </c>
      <c r="C49" s="16" t="s">
        <v>180</v>
      </c>
      <c r="D49" s="29">
        <v>9</v>
      </c>
      <c r="E49" s="4"/>
      <c r="F49" s="4"/>
      <c r="G49" s="4"/>
      <c r="H49" s="9"/>
      <c r="I49" s="8"/>
      <c r="J49" s="5">
        <f>+Tableau13[[#This Row],[Prix public catalogue en €HT]]*(1-Tableau13[[#This Row],[Taux de remise en %
(incluant les éventuelles écotaxes)]])</f>
        <v>0</v>
      </c>
      <c r="K49" s="4"/>
      <c r="L49" s="17">
        <f>+Tableau13[[#This Row],[prix remisé Le Mans Université en €HT (incluant les éventuelles écotaxes)]]*Tableau13[[#This Row],[Estimation quantité annuelle consommée]]</f>
        <v>0</v>
      </c>
    </row>
    <row r="50" spans="1:12" ht="45" customHeight="1" x14ac:dyDescent="0.25">
      <c r="A50" s="16">
        <v>46</v>
      </c>
      <c r="B50" s="16" t="s">
        <v>179</v>
      </c>
      <c r="C50" s="16" t="s">
        <v>181</v>
      </c>
      <c r="D50" s="29">
        <v>6</v>
      </c>
      <c r="E50" s="4"/>
      <c r="F50" s="4"/>
      <c r="G50" s="4"/>
      <c r="H50" s="5"/>
      <c r="I50" s="8"/>
      <c r="J50" s="5">
        <f>+Tableau13[[#This Row],[Prix public catalogue en €HT]]*(1-Tableau13[[#This Row],[Taux de remise en %
(incluant les éventuelles écotaxes)]])</f>
        <v>0</v>
      </c>
      <c r="K50" s="4"/>
      <c r="L50" s="17">
        <f>+Tableau13[[#This Row],[prix remisé Le Mans Université en €HT (incluant les éventuelles écotaxes)]]*Tableau13[[#This Row],[Estimation quantité annuelle consommée]]</f>
        <v>0</v>
      </c>
    </row>
    <row r="51" spans="1:12" ht="45" customHeight="1" x14ac:dyDescent="0.25">
      <c r="A51" s="16">
        <v>47</v>
      </c>
      <c r="B51" s="16" t="s">
        <v>182</v>
      </c>
      <c r="C51" s="23" t="s">
        <v>183</v>
      </c>
      <c r="D51" s="29">
        <v>3</v>
      </c>
      <c r="E51" s="4"/>
      <c r="F51" s="4"/>
      <c r="G51" s="4"/>
      <c r="H51" s="5"/>
      <c r="I51" s="8"/>
      <c r="J51" s="5">
        <f>+Tableau13[[#This Row],[Prix public catalogue en €HT]]*(1-Tableau13[[#This Row],[Taux de remise en %
(incluant les éventuelles écotaxes)]])</f>
        <v>0</v>
      </c>
      <c r="K51" s="4"/>
      <c r="L51" s="17">
        <f>+Tableau13[[#This Row],[prix remisé Le Mans Université en €HT (incluant les éventuelles écotaxes)]]*Tableau13[[#This Row],[Estimation quantité annuelle consommée]]</f>
        <v>0</v>
      </c>
    </row>
    <row r="52" spans="1:12" ht="40.15" customHeight="1" x14ac:dyDescent="0.25">
      <c r="A52" s="26"/>
      <c r="B52" s="27" t="s">
        <v>184</v>
      </c>
      <c r="C52" s="27">
        <f>SUBTOTAL(103,Tableau13[Désignation])</f>
        <v>47</v>
      </c>
      <c r="D52" s="31">
        <f>SUBTOTAL(109,Tableau13[Estimation quantité annuelle consommée])</f>
        <v>450</v>
      </c>
      <c r="E52" s="13"/>
      <c r="F52" s="13"/>
      <c r="G52" s="13"/>
      <c r="H52" s="14"/>
      <c r="I52" s="15"/>
      <c r="J52" s="32">
        <f>SUBTOTAL(109,Tableau13[prix remisé Le Mans Université en €HT (incluant les éventuelles écotaxes)])</f>
        <v>0</v>
      </c>
      <c r="K52" s="13"/>
      <c r="L52" s="28">
        <f>SUBTOTAL(109,Tableau13[Estimation BPU])</f>
        <v>0</v>
      </c>
    </row>
    <row r="53" spans="1:12" x14ac:dyDescent="0.25">
      <c r="E53" s="4"/>
      <c r="F53" s="4"/>
      <c r="G53" s="5"/>
      <c r="H53" s="6"/>
      <c r="I53" s="5"/>
      <c r="J53" s="4"/>
      <c r="K53" s="4"/>
    </row>
    <row r="54" spans="1:12" ht="47.65" customHeight="1" x14ac:dyDescent="0.25">
      <c r="C54" s="60" t="s">
        <v>185</v>
      </c>
      <c r="D54" s="62"/>
      <c r="E54" s="4"/>
      <c r="F54" s="33" t="s">
        <v>90</v>
      </c>
      <c r="G54" s="65"/>
      <c r="H54" s="66"/>
      <c r="I54" s="67"/>
      <c r="J54" s="4"/>
      <c r="K54" s="4"/>
    </row>
    <row r="55" spans="1:12" ht="84" customHeight="1" x14ac:dyDescent="0.25">
      <c r="C55" s="61"/>
      <c r="D55" s="63"/>
      <c r="E55" s="4"/>
      <c r="F55" s="34" t="s">
        <v>186</v>
      </c>
      <c r="G55" s="68"/>
      <c r="H55" s="69"/>
      <c r="I55" s="70"/>
      <c r="J55" s="4"/>
      <c r="K55" s="4"/>
    </row>
  </sheetData>
  <sheetProtection formatCells="0" formatColumns="0" formatRows="0" insertRows="0"/>
  <mergeCells count="5">
    <mergeCell ref="C54:C55"/>
    <mergeCell ref="D54:D55"/>
    <mergeCell ref="A2:L2"/>
    <mergeCell ref="G54:I54"/>
    <mergeCell ref="G55:I55"/>
  </mergeCells>
  <pageMargins left="0.31496062992125984" right="0.31496062992125984" top="0.55118110236220474" bottom="0.55118110236220474" header="0.31496062992125984" footer="0.31496062992125984"/>
  <pageSetup paperSize="8" scale="49" fitToHeight="0" orientation="landscape" r:id="rId1"/>
  <headerFooter>
    <oddFooter>Page &amp;P de 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9"/>
  <sheetViews>
    <sheetView tabSelected="1" view="pageBreakPreview" topLeftCell="A61" zoomScale="70" zoomScaleNormal="70" zoomScaleSheetLayoutView="70" workbookViewId="0">
      <selection activeCell="A89" sqref="A89:B89"/>
    </sheetView>
  </sheetViews>
  <sheetFormatPr baseColWidth="10" defaultColWidth="11" defaultRowHeight="14.25" x14ac:dyDescent="0.25"/>
  <cols>
    <col min="1" max="1" width="96.85546875" style="40" bestFit="1" customWidth="1"/>
    <col min="2" max="2" width="46.7109375" style="40" customWidth="1"/>
    <col min="3" max="3" width="11" style="42"/>
    <col min="4" max="16384" width="11" style="40"/>
  </cols>
  <sheetData>
    <row r="1" spans="1:8" s="36" customFormat="1" ht="52.9" customHeight="1" x14ac:dyDescent="0.25">
      <c r="A1" s="91" t="s">
        <v>100</v>
      </c>
      <c r="B1" s="91"/>
      <c r="C1" s="35"/>
    </row>
    <row r="2" spans="1:8" ht="48.4" customHeight="1" x14ac:dyDescent="0.25">
      <c r="A2" s="92" t="s">
        <v>33</v>
      </c>
      <c r="B2" s="92"/>
      <c r="C2" s="37"/>
      <c r="D2" s="38"/>
      <c r="E2" s="38" t="s">
        <v>34</v>
      </c>
      <c r="F2" s="39"/>
      <c r="G2" s="39"/>
      <c r="H2" s="39"/>
    </row>
    <row r="3" spans="1:8" ht="25.15" customHeight="1" x14ac:dyDescent="0.25">
      <c r="A3" s="41" t="s">
        <v>0</v>
      </c>
      <c r="B3" s="2"/>
      <c r="C3" s="37"/>
      <c r="D3" s="38"/>
      <c r="E3" s="38" t="s">
        <v>35</v>
      </c>
      <c r="F3" s="39"/>
      <c r="G3" s="39"/>
      <c r="H3" s="39"/>
    </row>
    <row r="4" spans="1:8" x14ac:dyDescent="0.25">
      <c r="A4" s="93"/>
      <c r="B4" s="93"/>
      <c r="D4" s="43"/>
      <c r="E4" s="43"/>
    </row>
    <row r="5" spans="1:8" ht="25.9" customHeight="1" x14ac:dyDescent="0.25">
      <c r="A5" s="94" t="s">
        <v>1</v>
      </c>
      <c r="B5" s="94"/>
      <c r="D5" s="43"/>
      <c r="E5" s="43"/>
    </row>
    <row r="6" spans="1:8" ht="30.2" customHeight="1" x14ac:dyDescent="0.25">
      <c r="A6" s="95"/>
      <c r="B6" s="96"/>
    </row>
    <row r="7" spans="1:8" ht="30.2" customHeight="1" x14ac:dyDescent="0.25">
      <c r="A7" s="97"/>
      <c r="B7" s="98"/>
    </row>
    <row r="8" spans="1:8" ht="30.2" customHeight="1" x14ac:dyDescent="0.25">
      <c r="A8" s="97"/>
      <c r="B8" s="98"/>
    </row>
    <row r="9" spans="1:8" ht="30.2" customHeight="1" x14ac:dyDescent="0.25">
      <c r="A9" s="44" t="s">
        <v>7</v>
      </c>
      <c r="B9" s="3"/>
    </row>
    <row r="10" spans="1:8" ht="30.2" customHeight="1" x14ac:dyDescent="0.25">
      <c r="A10" s="44" t="s">
        <v>8</v>
      </c>
      <c r="B10" s="3"/>
    </row>
    <row r="11" spans="1:8" ht="30.2" customHeight="1" x14ac:dyDescent="0.25">
      <c r="A11" s="44" t="s">
        <v>24</v>
      </c>
      <c r="B11" s="3"/>
    </row>
    <row r="12" spans="1:8" s="42" customFormat="1" ht="25.15" customHeight="1" x14ac:dyDescent="0.25">
      <c r="A12" s="71" t="s">
        <v>99</v>
      </c>
      <c r="B12" s="72"/>
      <c r="D12" s="40"/>
      <c r="E12" s="40"/>
      <c r="F12" s="40"/>
      <c r="G12" s="40"/>
      <c r="H12" s="40"/>
    </row>
    <row r="13" spans="1:8" s="42" customFormat="1" ht="25.15" customHeight="1" x14ac:dyDescent="0.25">
      <c r="A13" s="87" t="s">
        <v>69</v>
      </c>
      <c r="B13" s="87"/>
      <c r="D13" s="40"/>
      <c r="E13" s="40"/>
      <c r="F13" s="40"/>
      <c r="G13" s="40"/>
      <c r="H13" s="40"/>
    </row>
    <row r="14" spans="1:8" s="42" customFormat="1" ht="47.65" customHeight="1" x14ac:dyDescent="0.25">
      <c r="A14" s="88" t="s">
        <v>70</v>
      </c>
      <c r="B14" s="88"/>
      <c r="D14" s="40"/>
      <c r="E14" s="40"/>
      <c r="F14" s="40"/>
      <c r="G14" s="40"/>
      <c r="H14" s="40"/>
    </row>
    <row r="15" spans="1:8" s="42" customFormat="1" ht="52.35" customHeight="1" x14ac:dyDescent="0.25">
      <c r="A15" s="85"/>
      <c r="B15" s="86"/>
      <c r="D15" s="40"/>
      <c r="E15" s="40"/>
      <c r="F15" s="40"/>
      <c r="G15" s="40"/>
      <c r="H15" s="40"/>
    </row>
    <row r="16" spans="1:8" s="42" customFormat="1" ht="30.6" customHeight="1" x14ac:dyDescent="0.25">
      <c r="A16" s="83" t="s">
        <v>71</v>
      </c>
      <c r="B16" s="84"/>
      <c r="D16" s="40"/>
      <c r="E16" s="40"/>
      <c r="F16" s="40"/>
      <c r="G16" s="40"/>
      <c r="H16" s="40"/>
    </row>
    <row r="17" spans="1:8" s="42" customFormat="1" ht="52.35" customHeight="1" x14ac:dyDescent="0.25">
      <c r="A17" s="85"/>
      <c r="B17" s="86"/>
      <c r="D17" s="40"/>
      <c r="E17" s="40"/>
      <c r="F17" s="40"/>
      <c r="G17" s="40"/>
      <c r="H17" s="40"/>
    </row>
    <row r="18" spans="1:8" s="42" customFormat="1" ht="30.6" customHeight="1" x14ac:dyDescent="0.25">
      <c r="A18" s="83" t="s">
        <v>102</v>
      </c>
      <c r="B18" s="84"/>
      <c r="D18" s="40"/>
      <c r="E18" s="40"/>
      <c r="F18" s="40"/>
      <c r="G18" s="40"/>
      <c r="H18" s="40"/>
    </row>
    <row r="19" spans="1:8" s="42" customFormat="1" ht="52.35" customHeight="1" x14ac:dyDescent="0.25">
      <c r="A19" s="85"/>
      <c r="B19" s="86"/>
      <c r="D19" s="40"/>
      <c r="E19" s="40"/>
      <c r="F19" s="40"/>
      <c r="G19" s="40"/>
      <c r="H19" s="40"/>
    </row>
    <row r="20" spans="1:8" s="42" customFormat="1" ht="30.6" customHeight="1" x14ac:dyDescent="0.25">
      <c r="A20" s="83" t="s">
        <v>101</v>
      </c>
      <c r="B20" s="84"/>
      <c r="D20" s="40"/>
      <c r="E20" s="40"/>
      <c r="F20" s="40"/>
      <c r="G20" s="40"/>
      <c r="H20" s="40"/>
    </row>
    <row r="21" spans="1:8" s="42" customFormat="1" ht="52.35" customHeight="1" x14ac:dyDescent="0.25">
      <c r="A21" s="85"/>
      <c r="B21" s="86"/>
      <c r="D21" s="40"/>
      <c r="E21" s="40"/>
      <c r="F21" s="40"/>
      <c r="G21" s="40"/>
      <c r="H21" s="40"/>
    </row>
    <row r="22" spans="1:8" s="42" customFormat="1" ht="30.6" customHeight="1" x14ac:dyDescent="0.25">
      <c r="A22" s="83" t="s">
        <v>105</v>
      </c>
      <c r="B22" s="84"/>
      <c r="D22" s="40"/>
      <c r="E22" s="40"/>
      <c r="F22" s="40"/>
      <c r="G22" s="40"/>
      <c r="H22" s="40"/>
    </row>
    <row r="23" spans="1:8" s="42" customFormat="1" ht="52.35" customHeight="1" x14ac:dyDescent="0.25">
      <c r="A23" s="76"/>
      <c r="B23" s="77"/>
      <c r="D23" s="40"/>
      <c r="E23" s="40"/>
      <c r="F23" s="40"/>
      <c r="G23" s="40"/>
      <c r="H23" s="40"/>
    </row>
    <row r="24" spans="1:8" s="42" customFormat="1" ht="30.6" customHeight="1" x14ac:dyDescent="0.25">
      <c r="A24" s="83" t="s">
        <v>104</v>
      </c>
      <c r="B24" s="84"/>
      <c r="D24" s="40"/>
      <c r="E24" s="40"/>
      <c r="F24" s="40"/>
      <c r="G24" s="40"/>
      <c r="H24" s="40"/>
    </row>
    <row r="25" spans="1:8" s="42" customFormat="1" ht="52.35" customHeight="1" x14ac:dyDescent="0.25">
      <c r="A25" s="85"/>
      <c r="B25" s="86"/>
      <c r="D25" s="40"/>
      <c r="E25" s="40"/>
      <c r="F25" s="40"/>
      <c r="G25" s="40"/>
      <c r="H25" s="40"/>
    </row>
    <row r="26" spans="1:8" s="42" customFormat="1" ht="30.6" customHeight="1" x14ac:dyDescent="0.25">
      <c r="A26" s="83" t="s">
        <v>103</v>
      </c>
      <c r="B26" s="84"/>
      <c r="D26" s="40"/>
      <c r="E26" s="40"/>
      <c r="F26" s="40"/>
      <c r="G26" s="40"/>
      <c r="H26" s="40"/>
    </row>
    <row r="27" spans="1:8" s="42" customFormat="1" ht="52.35" customHeight="1" x14ac:dyDescent="0.25">
      <c r="A27" s="85"/>
      <c r="B27" s="86"/>
      <c r="D27" s="40"/>
      <c r="E27" s="40"/>
      <c r="F27" s="40"/>
      <c r="G27" s="40"/>
      <c r="H27" s="40"/>
    </row>
    <row r="28" spans="1:8" s="42" customFormat="1" ht="25.15" customHeight="1" x14ac:dyDescent="0.25">
      <c r="A28" s="82" t="s">
        <v>72</v>
      </c>
      <c r="B28" s="82"/>
      <c r="D28" s="40"/>
      <c r="E28" s="40"/>
      <c r="F28" s="40"/>
      <c r="G28" s="40"/>
      <c r="H28" s="40"/>
    </row>
    <row r="29" spans="1:8" s="42" customFormat="1" ht="44.45" customHeight="1" x14ac:dyDescent="0.25">
      <c r="A29" s="74" t="s">
        <v>106</v>
      </c>
      <c r="B29" s="75"/>
      <c r="D29" s="40"/>
      <c r="E29" s="40"/>
      <c r="F29" s="40"/>
      <c r="G29" s="40"/>
      <c r="H29" s="40"/>
    </row>
    <row r="30" spans="1:8" s="42" customFormat="1" ht="42.75" customHeight="1" x14ac:dyDescent="0.25">
      <c r="A30" s="78"/>
      <c r="B30" s="79"/>
      <c r="D30" s="40"/>
      <c r="E30" s="40"/>
      <c r="F30" s="40"/>
      <c r="G30" s="40"/>
      <c r="H30" s="40"/>
    </row>
    <row r="31" spans="1:8" s="42" customFormat="1" ht="46.15" customHeight="1" x14ac:dyDescent="0.25">
      <c r="A31" s="74" t="s">
        <v>73</v>
      </c>
      <c r="B31" s="75"/>
      <c r="D31" s="40"/>
      <c r="E31" s="40"/>
      <c r="F31" s="40"/>
      <c r="G31" s="40"/>
      <c r="H31" s="40"/>
    </row>
    <row r="32" spans="1:8" s="42" customFormat="1" ht="52.35" customHeight="1" x14ac:dyDescent="0.25">
      <c r="A32" s="78"/>
      <c r="B32" s="79"/>
      <c r="D32" s="40"/>
      <c r="E32" s="40"/>
      <c r="F32" s="40"/>
      <c r="G32" s="40"/>
      <c r="H32" s="40"/>
    </row>
    <row r="33" spans="1:8" s="42" customFormat="1" ht="22.15" customHeight="1" x14ac:dyDescent="0.25">
      <c r="A33" s="45" t="s">
        <v>108</v>
      </c>
      <c r="B33" s="46"/>
      <c r="D33" s="40"/>
      <c r="E33" s="40"/>
      <c r="F33" s="40"/>
      <c r="G33" s="40"/>
      <c r="H33" s="40"/>
    </row>
    <row r="34" spans="1:8" s="42" customFormat="1" ht="24" customHeight="1" x14ac:dyDescent="0.25">
      <c r="A34" s="45" t="s">
        <v>109</v>
      </c>
      <c r="B34" s="46"/>
      <c r="D34" s="40"/>
      <c r="E34" s="40"/>
      <c r="F34" s="40"/>
      <c r="G34" s="40"/>
      <c r="H34" s="40"/>
    </row>
    <row r="35" spans="1:8" s="42" customFormat="1" ht="21" customHeight="1" x14ac:dyDescent="0.25">
      <c r="A35" s="45" t="s">
        <v>107</v>
      </c>
      <c r="B35" s="46"/>
      <c r="D35" s="40"/>
      <c r="E35" s="40"/>
      <c r="F35" s="40"/>
      <c r="G35" s="40"/>
      <c r="H35" s="40"/>
    </row>
    <row r="36" spans="1:8" s="42" customFormat="1" ht="46.15" customHeight="1" x14ac:dyDescent="0.25">
      <c r="A36" s="74" t="s">
        <v>110</v>
      </c>
      <c r="B36" s="75"/>
      <c r="D36" s="40"/>
      <c r="E36" s="40"/>
      <c r="F36" s="40"/>
      <c r="G36" s="40"/>
      <c r="H36" s="40"/>
    </row>
    <row r="37" spans="1:8" s="42" customFormat="1" ht="57.2" customHeight="1" x14ac:dyDescent="0.25">
      <c r="A37" s="78"/>
      <c r="B37" s="79"/>
      <c r="D37" s="40"/>
      <c r="E37" s="40"/>
      <c r="F37" s="40"/>
      <c r="G37" s="40"/>
      <c r="H37" s="40"/>
    </row>
    <row r="38" spans="1:8" s="42" customFormat="1" ht="46.15" customHeight="1" x14ac:dyDescent="0.25">
      <c r="A38" s="45" t="s">
        <v>74</v>
      </c>
      <c r="B38" s="44"/>
      <c r="D38" s="40"/>
      <c r="E38" s="40"/>
      <c r="F38" s="40"/>
      <c r="G38" s="40"/>
      <c r="H38" s="40"/>
    </row>
    <row r="39" spans="1:8" s="42" customFormat="1" ht="46.15" customHeight="1" x14ac:dyDescent="0.25">
      <c r="A39" s="45" t="s">
        <v>75</v>
      </c>
      <c r="B39" s="44"/>
      <c r="D39" s="40"/>
      <c r="E39" s="40"/>
      <c r="F39" s="40"/>
      <c r="G39" s="40"/>
      <c r="H39" s="40"/>
    </row>
    <row r="40" spans="1:8" s="42" customFormat="1" ht="43.5" customHeight="1" x14ac:dyDescent="0.25">
      <c r="A40" s="74" t="s">
        <v>76</v>
      </c>
      <c r="B40" s="75"/>
      <c r="D40" s="40"/>
      <c r="E40" s="40"/>
      <c r="F40" s="40"/>
      <c r="G40" s="40"/>
      <c r="H40" s="40"/>
    </row>
    <row r="41" spans="1:8" s="42" customFormat="1" ht="52.35" customHeight="1" x14ac:dyDescent="0.25">
      <c r="A41" s="78"/>
      <c r="B41" s="79"/>
      <c r="D41" s="40"/>
      <c r="E41" s="40"/>
      <c r="F41" s="40"/>
      <c r="G41" s="40"/>
      <c r="H41" s="40"/>
    </row>
    <row r="42" spans="1:8" s="42" customFormat="1" ht="25.15" customHeight="1" x14ac:dyDescent="0.25">
      <c r="A42" s="82" t="s">
        <v>32</v>
      </c>
      <c r="B42" s="82"/>
      <c r="D42" s="40"/>
      <c r="E42" s="40"/>
      <c r="F42" s="40"/>
      <c r="G42" s="40"/>
      <c r="H42" s="40"/>
    </row>
    <row r="43" spans="1:8" s="42" customFormat="1" ht="34.700000000000003" customHeight="1" x14ac:dyDescent="0.25">
      <c r="A43" s="74" t="s">
        <v>77</v>
      </c>
      <c r="B43" s="75"/>
      <c r="D43" s="40"/>
      <c r="E43" s="40"/>
      <c r="F43" s="40"/>
      <c r="G43" s="40"/>
      <c r="H43" s="40"/>
    </row>
    <row r="44" spans="1:8" s="42" customFormat="1" ht="52.35" customHeight="1" x14ac:dyDescent="0.25">
      <c r="A44" s="76"/>
      <c r="B44" s="77"/>
      <c r="D44" s="40"/>
      <c r="E44" s="40"/>
      <c r="F44" s="40"/>
      <c r="G44" s="40"/>
      <c r="H44" s="40"/>
    </row>
    <row r="45" spans="1:8" s="42" customFormat="1" ht="46.15" customHeight="1" x14ac:dyDescent="0.25">
      <c r="A45" s="74" t="s">
        <v>78</v>
      </c>
      <c r="B45" s="75"/>
      <c r="D45" s="40"/>
      <c r="E45" s="40"/>
      <c r="F45" s="40"/>
      <c r="G45" s="40"/>
      <c r="H45" s="40"/>
    </row>
    <row r="46" spans="1:8" s="42" customFormat="1" ht="52.35" customHeight="1" x14ac:dyDescent="0.25">
      <c r="A46" s="76"/>
      <c r="B46" s="77"/>
      <c r="D46" s="40"/>
      <c r="E46" s="40"/>
      <c r="F46" s="40"/>
      <c r="G46" s="40"/>
      <c r="H46" s="40"/>
    </row>
    <row r="47" spans="1:8" ht="25.15" customHeight="1" x14ac:dyDescent="0.25">
      <c r="A47" s="74" t="s">
        <v>79</v>
      </c>
      <c r="B47" s="75"/>
    </row>
    <row r="48" spans="1:8" s="42" customFormat="1" ht="25.15" customHeight="1" x14ac:dyDescent="0.25">
      <c r="A48" s="74" t="s">
        <v>80</v>
      </c>
      <c r="B48" s="75"/>
      <c r="D48" s="40"/>
      <c r="E48" s="40"/>
      <c r="F48" s="40"/>
      <c r="G48" s="40"/>
      <c r="H48" s="40"/>
    </row>
    <row r="49" spans="1:8" s="42" customFormat="1" ht="46.15" customHeight="1" x14ac:dyDescent="0.25">
      <c r="A49" s="76"/>
      <c r="B49" s="77"/>
      <c r="D49" s="40"/>
      <c r="E49" s="40"/>
      <c r="F49" s="40"/>
      <c r="G49" s="40"/>
      <c r="H49" s="40"/>
    </row>
    <row r="50" spans="1:8" s="42" customFormat="1" ht="25.15" customHeight="1" x14ac:dyDescent="0.25">
      <c r="A50" s="47" t="s">
        <v>81</v>
      </c>
      <c r="B50" s="48"/>
      <c r="D50" s="40"/>
      <c r="E50" s="40"/>
      <c r="F50" s="40"/>
      <c r="G50" s="40"/>
      <c r="H50" s="40"/>
    </row>
    <row r="51" spans="1:8" s="42" customFormat="1" ht="52.35" customHeight="1" x14ac:dyDescent="0.25">
      <c r="A51" s="78"/>
      <c r="B51" s="79"/>
      <c r="D51" s="40"/>
      <c r="E51" s="40"/>
      <c r="F51" s="40"/>
      <c r="G51" s="40"/>
      <c r="H51" s="40"/>
    </row>
    <row r="52" spans="1:8" ht="25.15" customHeight="1" x14ac:dyDescent="0.25">
      <c r="A52" s="45" t="s">
        <v>82</v>
      </c>
      <c r="B52" s="49"/>
    </row>
    <row r="53" spans="1:8" ht="25.15" customHeight="1" x14ac:dyDescent="0.25">
      <c r="A53" s="45" t="s">
        <v>83</v>
      </c>
      <c r="B53" s="49"/>
    </row>
    <row r="54" spans="1:8" s="42" customFormat="1" ht="25.15" customHeight="1" x14ac:dyDescent="0.25">
      <c r="A54" s="40" t="s">
        <v>84</v>
      </c>
      <c r="B54" s="49"/>
      <c r="D54" s="40"/>
      <c r="E54" s="40"/>
      <c r="F54" s="40"/>
      <c r="G54" s="40"/>
      <c r="H54" s="40"/>
    </row>
    <row r="55" spans="1:8" s="42" customFormat="1" ht="25.15" customHeight="1" x14ac:dyDescent="0.25">
      <c r="A55" s="40" t="s">
        <v>85</v>
      </c>
      <c r="B55" s="49"/>
      <c r="D55" s="40"/>
      <c r="E55" s="40"/>
      <c r="F55" s="40"/>
      <c r="G55" s="40"/>
      <c r="H55" s="40"/>
    </row>
    <row r="56" spans="1:8" ht="20.100000000000001" customHeight="1" x14ac:dyDescent="0.25">
      <c r="A56" s="73" t="s">
        <v>86</v>
      </c>
      <c r="B56" s="73"/>
    </row>
    <row r="57" spans="1:8" s="42" customFormat="1" ht="25.15" customHeight="1" x14ac:dyDescent="0.25">
      <c r="A57" s="74" t="s">
        <v>87</v>
      </c>
      <c r="B57" s="75"/>
      <c r="D57" s="40"/>
      <c r="E57" s="40"/>
      <c r="F57" s="40"/>
      <c r="G57" s="40"/>
      <c r="H57" s="40"/>
    </row>
    <row r="58" spans="1:8" s="42" customFormat="1" ht="46.15" customHeight="1" x14ac:dyDescent="0.25">
      <c r="A58" s="76"/>
      <c r="B58" s="77"/>
      <c r="D58" s="40"/>
      <c r="E58" s="40"/>
      <c r="F58" s="40"/>
      <c r="G58" s="40"/>
      <c r="H58" s="40"/>
    </row>
    <row r="59" spans="1:8" s="42" customFormat="1" ht="25.15" customHeight="1" x14ac:dyDescent="0.25">
      <c r="A59" s="47" t="s">
        <v>88</v>
      </c>
      <c r="B59" s="48"/>
      <c r="D59" s="40"/>
      <c r="E59" s="40"/>
      <c r="F59" s="40"/>
      <c r="G59" s="40"/>
      <c r="H59" s="40"/>
    </row>
    <row r="60" spans="1:8" s="42" customFormat="1" ht="52.35" customHeight="1" x14ac:dyDescent="0.25">
      <c r="A60" s="78"/>
      <c r="B60" s="79"/>
      <c r="D60" s="40"/>
      <c r="E60" s="40"/>
      <c r="F60" s="40"/>
      <c r="G60" s="40"/>
      <c r="H60" s="40"/>
    </row>
    <row r="61" spans="1:8" s="42" customFormat="1" ht="25.15" customHeight="1" x14ac:dyDescent="0.25">
      <c r="A61" s="80" t="s">
        <v>89</v>
      </c>
      <c r="B61" s="81"/>
      <c r="D61" s="40"/>
      <c r="E61" s="40"/>
      <c r="F61" s="40"/>
      <c r="G61" s="40"/>
      <c r="H61" s="40"/>
    </row>
    <row r="62" spans="1:8" s="42" customFormat="1" ht="52.35" customHeight="1" x14ac:dyDescent="0.25">
      <c r="A62" s="78"/>
      <c r="B62" s="79"/>
      <c r="D62" s="40"/>
      <c r="E62" s="40"/>
      <c r="F62" s="40"/>
      <c r="G62" s="40"/>
      <c r="H62" s="40"/>
    </row>
    <row r="63" spans="1:8" ht="30.2" customHeight="1" x14ac:dyDescent="0.25">
      <c r="A63" s="71" t="s">
        <v>92</v>
      </c>
      <c r="B63" s="72"/>
    </row>
    <row r="64" spans="1:8" ht="30.2" customHeight="1" x14ac:dyDescent="0.25">
      <c r="A64" s="50" t="s">
        <v>96</v>
      </c>
      <c r="B64" s="50"/>
    </row>
    <row r="65" spans="1:8" s="51" customFormat="1" ht="32.1" customHeight="1" x14ac:dyDescent="0.25">
      <c r="A65" s="71" t="s">
        <v>95</v>
      </c>
      <c r="B65" s="72"/>
    </row>
    <row r="66" spans="1:8" ht="20.100000000000001" customHeight="1" x14ac:dyDescent="0.25">
      <c r="A66" s="52" t="s">
        <v>36</v>
      </c>
      <c r="B66" s="53"/>
    </row>
    <row r="67" spans="1:8" ht="20.100000000000001" customHeight="1" x14ac:dyDescent="0.25">
      <c r="A67" s="54" t="s">
        <v>37</v>
      </c>
      <c r="B67" s="3"/>
    </row>
    <row r="68" spans="1:8" ht="20.100000000000001" customHeight="1" x14ac:dyDescent="0.25">
      <c r="A68" s="54" t="s">
        <v>38</v>
      </c>
      <c r="B68" s="3"/>
    </row>
    <row r="69" spans="1:8" ht="20.100000000000001" customHeight="1" x14ac:dyDescent="0.25">
      <c r="A69" s="54" t="s">
        <v>39</v>
      </c>
      <c r="B69" s="3"/>
    </row>
    <row r="70" spans="1:8" s="42" customFormat="1" ht="20.100000000000001" customHeight="1" x14ac:dyDescent="0.25">
      <c r="A70" s="54" t="s">
        <v>40</v>
      </c>
      <c r="B70" s="3"/>
      <c r="D70" s="40"/>
      <c r="E70" s="40"/>
      <c r="F70" s="40"/>
      <c r="G70" s="40"/>
      <c r="H70" s="40"/>
    </row>
    <row r="71" spans="1:8" s="42" customFormat="1" ht="20.100000000000001" customHeight="1" x14ac:dyDescent="0.25">
      <c r="A71" s="52" t="s">
        <v>41</v>
      </c>
      <c r="B71" s="53"/>
      <c r="D71" s="40"/>
      <c r="E71" s="40"/>
      <c r="F71" s="40"/>
      <c r="G71" s="40"/>
      <c r="H71" s="40"/>
    </row>
    <row r="72" spans="1:8" s="42" customFormat="1" ht="20.100000000000001" customHeight="1" x14ac:dyDescent="0.25">
      <c r="A72" s="54" t="s">
        <v>42</v>
      </c>
      <c r="B72" s="3"/>
      <c r="D72" s="40"/>
      <c r="E72" s="40"/>
      <c r="F72" s="40"/>
      <c r="G72" s="40"/>
      <c r="H72" s="40"/>
    </row>
    <row r="73" spans="1:8" s="42" customFormat="1" ht="20.100000000000001" customHeight="1" x14ac:dyDescent="0.25">
      <c r="A73" s="54" t="s">
        <v>43</v>
      </c>
      <c r="B73" s="3"/>
      <c r="D73" s="40"/>
      <c r="E73" s="40"/>
      <c r="F73" s="40"/>
      <c r="G73" s="40"/>
      <c r="H73" s="40"/>
    </row>
    <row r="74" spans="1:8" s="42" customFormat="1" ht="20.100000000000001" customHeight="1" x14ac:dyDescent="0.25">
      <c r="A74" s="52" t="s">
        <v>44</v>
      </c>
      <c r="B74" s="53"/>
      <c r="D74" s="40"/>
      <c r="E74" s="40"/>
      <c r="F74" s="40"/>
      <c r="G74" s="40"/>
      <c r="H74" s="40"/>
    </row>
    <row r="75" spans="1:8" s="42" customFormat="1" ht="20.100000000000001" customHeight="1" x14ac:dyDescent="0.25">
      <c r="A75" s="55" t="s">
        <v>45</v>
      </c>
      <c r="B75" s="3"/>
      <c r="D75" s="40"/>
      <c r="E75" s="40"/>
      <c r="F75" s="40"/>
      <c r="G75" s="40"/>
      <c r="H75" s="40"/>
    </row>
    <row r="76" spans="1:8" s="42" customFormat="1" ht="20.100000000000001" customHeight="1" x14ac:dyDescent="0.25">
      <c r="A76" s="55" t="s">
        <v>46</v>
      </c>
      <c r="B76" s="3"/>
      <c r="D76" s="40"/>
      <c r="E76" s="40"/>
      <c r="F76" s="40"/>
      <c r="G76" s="40"/>
      <c r="H76" s="40"/>
    </row>
    <row r="77" spans="1:8" s="42" customFormat="1" ht="20.100000000000001" customHeight="1" x14ac:dyDescent="0.25">
      <c r="A77" s="55" t="s">
        <v>47</v>
      </c>
      <c r="B77" s="3"/>
      <c r="D77" s="40"/>
      <c r="E77" s="40"/>
      <c r="F77" s="40"/>
      <c r="G77" s="40"/>
      <c r="H77" s="40"/>
    </row>
    <row r="78" spans="1:8" s="42" customFormat="1" ht="20.100000000000001" customHeight="1" x14ac:dyDescent="0.25">
      <c r="A78" s="55" t="s">
        <v>48</v>
      </c>
      <c r="B78" s="3"/>
      <c r="D78" s="40"/>
      <c r="E78" s="40"/>
      <c r="F78" s="40"/>
      <c r="G78" s="40"/>
      <c r="H78" s="40"/>
    </row>
    <row r="79" spans="1:8" s="42" customFormat="1" ht="20.100000000000001" customHeight="1" x14ac:dyDescent="0.25">
      <c r="A79" s="55" t="s">
        <v>49</v>
      </c>
      <c r="B79" s="3"/>
      <c r="D79" s="40"/>
      <c r="E79" s="40"/>
      <c r="F79" s="40"/>
      <c r="G79" s="40"/>
      <c r="H79" s="40"/>
    </row>
    <row r="80" spans="1:8" s="42" customFormat="1" ht="20.100000000000001" customHeight="1" x14ac:dyDescent="0.25">
      <c r="A80" s="55" t="s">
        <v>50</v>
      </c>
      <c r="B80" s="3"/>
      <c r="D80" s="40"/>
      <c r="E80" s="40"/>
      <c r="F80" s="40"/>
      <c r="G80" s="40"/>
      <c r="H80" s="40"/>
    </row>
    <row r="81" spans="1:8" s="42" customFormat="1" ht="20.100000000000001" customHeight="1" x14ac:dyDescent="0.25">
      <c r="A81" s="55" t="s">
        <v>51</v>
      </c>
      <c r="B81" s="3"/>
      <c r="D81" s="40"/>
      <c r="E81" s="40"/>
      <c r="F81" s="40"/>
      <c r="G81" s="40"/>
      <c r="H81" s="40"/>
    </row>
    <row r="82" spans="1:8" s="42" customFormat="1" ht="20.100000000000001" customHeight="1" x14ac:dyDescent="0.25">
      <c r="A82" s="55" t="s">
        <v>52</v>
      </c>
      <c r="B82" s="3"/>
      <c r="D82" s="40"/>
      <c r="E82" s="40"/>
      <c r="F82" s="40"/>
      <c r="G82" s="40"/>
      <c r="H82" s="40"/>
    </row>
    <row r="83" spans="1:8" s="42" customFormat="1" ht="20.100000000000001" customHeight="1" x14ac:dyDescent="0.25">
      <c r="A83" s="55" t="s">
        <v>53</v>
      </c>
      <c r="B83" s="3"/>
      <c r="D83" s="40"/>
      <c r="E83" s="40"/>
      <c r="F83" s="40"/>
      <c r="G83" s="40"/>
      <c r="H83" s="40"/>
    </row>
    <row r="84" spans="1:8" s="42" customFormat="1" ht="20.100000000000001" customHeight="1" x14ac:dyDescent="0.25">
      <c r="A84" s="55" t="s">
        <v>54</v>
      </c>
      <c r="B84" s="3"/>
      <c r="D84" s="40"/>
      <c r="E84" s="40"/>
      <c r="F84" s="40"/>
      <c r="G84" s="40"/>
      <c r="H84" s="40"/>
    </row>
    <row r="85" spans="1:8" s="42" customFormat="1" ht="20.100000000000001" customHeight="1" x14ac:dyDescent="0.25">
      <c r="A85" s="54" t="s">
        <v>55</v>
      </c>
      <c r="B85" s="56">
        <v>0</v>
      </c>
      <c r="D85" s="40"/>
      <c r="E85" s="40"/>
      <c r="F85" s="40"/>
      <c r="G85" s="40"/>
      <c r="H85" s="40"/>
    </row>
    <row r="86" spans="1:8" s="42" customFormat="1" ht="20.100000000000001" customHeight="1" x14ac:dyDescent="0.25">
      <c r="A86" s="57" t="s">
        <v>56</v>
      </c>
      <c r="B86" s="58" t="s">
        <v>93</v>
      </c>
      <c r="D86" s="40"/>
      <c r="E86" s="40"/>
      <c r="F86" s="40"/>
      <c r="G86" s="40"/>
      <c r="H86" s="40"/>
    </row>
    <row r="87" spans="1:8" s="42" customFormat="1" ht="20.100000000000001" customHeight="1" x14ac:dyDescent="0.25">
      <c r="A87" s="102" t="s">
        <v>187</v>
      </c>
      <c r="B87" s="103"/>
      <c r="D87" s="40"/>
      <c r="E87" s="40"/>
      <c r="F87" s="40"/>
      <c r="G87" s="40"/>
      <c r="H87" s="40"/>
    </row>
    <row r="88" spans="1:8" s="42" customFormat="1" ht="20.100000000000001" customHeight="1" x14ac:dyDescent="0.25">
      <c r="A88" s="102" t="s">
        <v>188</v>
      </c>
      <c r="B88" s="103"/>
      <c r="D88" s="40"/>
      <c r="E88" s="40"/>
      <c r="F88" s="40"/>
      <c r="G88" s="40"/>
      <c r="H88" s="40"/>
    </row>
    <row r="89" spans="1:8" s="42" customFormat="1" ht="20.100000000000001" customHeight="1" x14ac:dyDescent="0.25">
      <c r="A89" s="104" t="s">
        <v>189</v>
      </c>
      <c r="B89" s="105"/>
      <c r="D89" s="40"/>
      <c r="E89" s="40"/>
      <c r="F89" s="40"/>
      <c r="G89" s="40"/>
      <c r="H89" s="40"/>
    </row>
    <row r="90" spans="1:8" s="42" customFormat="1" ht="25.15" customHeight="1" x14ac:dyDescent="0.25">
      <c r="A90" s="71" t="s">
        <v>60</v>
      </c>
      <c r="B90" s="72"/>
      <c r="D90" s="40"/>
      <c r="E90" s="40"/>
      <c r="F90" s="40"/>
      <c r="G90" s="40"/>
      <c r="H90" s="40"/>
    </row>
    <row r="91" spans="1:8" s="42" customFormat="1" ht="25.15" customHeight="1" x14ac:dyDescent="0.25">
      <c r="A91" s="47" t="s">
        <v>61</v>
      </c>
      <c r="B91" s="48"/>
      <c r="D91" s="40"/>
      <c r="E91" s="40"/>
      <c r="F91" s="40"/>
      <c r="G91" s="40"/>
      <c r="H91" s="40"/>
    </row>
    <row r="92" spans="1:8" s="42" customFormat="1" ht="52.35" customHeight="1" x14ac:dyDescent="0.25">
      <c r="A92" s="76"/>
      <c r="B92" s="77"/>
      <c r="D92" s="40"/>
      <c r="E92" s="40"/>
      <c r="F92" s="40"/>
      <c r="G92" s="40"/>
      <c r="H92" s="40"/>
    </row>
    <row r="93" spans="1:8" s="42" customFormat="1" ht="30.6" customHeight="1" x14ac:dyDescent="0.25">
      <c r="A93" s="47" t="s">
        <v>62</v>
      </c>
      <c r="B93" s="48"/>
      <c r="D93" s="40"/>
      <c r="E93" s="40"/>
      <c r="F93" s="40"/>
      <c r="G93" s="40"/>
      <c r="H93" s="40"/>
    </row>
    <row r="94" spans="1:8" s="42" customFormat="1" ht="52.35" customHeight="1" x14ac:dyDescent="0.25">
      <c r="A94" s="76"/>
      <c r="B94" s="77"/>
      <c r="D94" s="40"/>
      <c r="E94" s="40"/>
      <c r="F94" s="40"/>
      <c r="G94" s="40"/>
      <c r="H94" s="40"/>
    </row>
    <row r="95" spans="1:8" s="42" customFormat="1" ht="34.15" customHeight="1" x14ac:dyDescent="0.25">
      <c r="A95" s="47" t="s">
        <v>63</v>
      </c>
      <c r="B95" s="56">
        <v>0</v>
      </c>
      <c r="D95" s="40"/>
      <c r="E95" s="40"/>
      <c r="F95" s="40"/>
      <c r="G95" s="40"/>
      <c r="H95" s="40"/>
    </row>
    <row r="96" spans="1:8" s="42" customFormat="1" ht="25.15" customHeight="1" x14ac:dyDescent="0.25">
      <c r="A96" s="71" t="s">
        <v>64</v>
      </c>
      <c r="B96" s="72"/>
      <c r="D96" s="40"/>
      <c r="E96" s="40"/>
      <c r="F96" s="40"/>
      <c r="G96" s="40"/>
      <c r="H96" s="40"/>
    </row>
    <row r="97" spans="1:8" s="42" customFormat="1" ht="20.100000000000001" customHeight="1" x14ac:dyDescent="0.25">
      <c r="A97" s="52" t="s">
        <v>65</v>
      </c>
      <c r="B97" s="53"/>
      <c r="D97" s="40"/>
      <c r="E97" s="40"/>
      <c r="F97" s="40"/>
      <c r="G97" s="40"/>
      <c r="H97" s="40"/>
    </row>
    <row r="98" spans="1:8" s="42" customFormat="1" ht="20.100000000000001" customHeight="1" x14ac:dyDescent="0.25">
      <c r="A98" s="54" t="s">
        <v>37</v>
      </c>
      <c r="B98" s="3"/>
      <c r="D98" s="40"/>
      <c r="E98" s="40"/>
      <c r="F98" s="40"/>
      <c r="G98" s="40"/>
      <c r="H98" s="40"/>
    </row>
    <row r="99" spans="1:8" s="42" customFormat="1" ht="20.100000000000001" customHeight="1" x14ac:dyDescent="0.25">
      <c r="A99" s="54" t="s">
        <v>38</v>
      </c>
      <c r="B99" s="3"/>
      <c r="D99" s="40"/>
      <c r="E99" s="40"/>
      <c r="F99" s="40"/>
      <c r="G99" s="40"/>
      <c r="H99" s="40"/>
    </row>
    <row r="100" spans="1:8" s="42" customFormat="1" ht="20.100000000000001" customHeight="1" x14ac:dyDescent="0.25">
      <c r="A100" s="54" t="s">
        <v>39</v>
      </c>
      <c r="B100" s="3"/>
      <c r="D100" s="40"/>
      <c r="E100" s="40"/>
      <c r="F100" s="40"/>
      <c r="G100" s="40"/>
      <c r="H100" s="40"/>
    </row>
    <row r="101" spans="1:8" s="42" customFormat="1" ht="20.100000000000001" customHeight="1" x14ac:dyDescent="0.25">
      <c r="A101" s="54" t="s">
        <v>40</v>
      </c>
      <c r="B101" s="3"/>
      <c r="D101" s="40"/>
      <c r="E101" s="40"/>
      <c r="F101" s="40"/>
      <c r="G101" s="40"/>
      <c r="H101" s="40"/>
    </row>
    <row r="102" spans="1:8" s="42" customFormat="1" ht="20.100000000000001" customHeight="1" x14ac:dyDescent="0.25">
      <c r="A102" s="59" t="s">
        <v>66</v>
      </c>
      <c r="B102" s="3"/>
      <c r="D102" s="40"/>
      <c r="E102" s="40"/>
      <c r="F102" s="40"/>
      <c r="G102" s="40"/>
      <c r="H102" s="40"/>
    </row>
    <row r="103" spans="1:8" s="42" customFormat="1" ht="30.6" customHeight="1" x14ac:dyDescent="0.25">
      <c r="A103" s="47" t="s">
        <v>67</v>
      </c>
      <c r="B103" s="48"/>
      <c r="D103" s="40"/>
      <c r="E103" s="40"/>
      <c r="F103" s="40"/>
      <c r="G103" s="40"/>
      <c r="H103" s="40"/>
    </row>
    <row r="104" spans="1:8" s="42" customFormat="1" ht="52.35" customHeight="1" x14ac:dyDescent="0.25">
      <c r="A104" s="76"/>
      <c r="B104" s="77"/>
      <c r="D104" s="40"/>
      <c r="E104" s="40"/>
      <c r="F104" s="40"/>
      <c r="G104" s="40"/>
      <c r="H104" s="40"/>
    </row>
    <row r="105" spans="1:8" s="42" customFormat="1" ht="30.6" customHeight="1" x14ac:dyDescent="0.25">
      <c r="A105" s="47" t="s">
        <v>68</v>
      </c>
      <c r="B105" s="48"/>
      <c r="D105" s="40"/>
      <c r="E105" s="40"/>
      <c r="F105" s="40"/>
      <c r="G105" s="40"/>
      <c r="H105" s="40"/>
    </row>
    <row r="106" spans="1:8" s="42" customFormat="1" ht="52.35" customHeight="1" x14ac:dyDescent="0.25">
      <c r="A106" s="76"/>
      <c r="B106" s="77"/>
      <c r="D106" s="40"/>
      <c r="E106" s="40"/>
      <c r="F106" s="40"/>
      <c r="G106" s="40"/>
      <c r="H106" s="40"/>
    </row>
    <row r="107" spans="1:8" ht="30.2" customHeight="1" x14ac:dyDescent="0.25">
      <c r="A107" s="50" t="s">
        <v>97</v>
      </c>
      <c r="B107" s="50"/>
    </row>
    <row r="108" spans="1:8" ht="32.1" customHeight="1" x14ac:dyDescent="0.25">
      <c r="A108" s="55" t="s">
        <v>9</v>
      </c>
      <c r="B108" s="3"/>
      <c r="C108" s="40"/>
    </row>
    <row r="109" spans="1:8" ht="32.1" customHeight="1" x14ac:dyDescent="0.25">
      <c r="A109" s="55" t="s">
        <v>10</v>
      </c>
      <c r="B109" s="3"/>
      <c r="C109" s="40"/>
    </row>
    <row r="110" spans="1:8" ht="32.1" customHeight="1" x14ac:dyDescent="0.25">
      <c r="A110" s="55" t="s">
        <v>11</v>
      </c>
      <c r="B110" s="3"/>
      <c r="C110" s="40"/>
    </row>
    <row r="111" spans="1:8" ht="32.1" customHeight="1" x14ac:dyDescent="0.25">
      <c r="A111" s="55" t="s">
        <v>12</v>
      </c>
      <c r="B111" s="3"/>
      <c r="C111" s="40"/>
    </row>
    <row r="112" spans="1:8" ht="32.1" customHeight="1" x14ac:dyDescent="0.25">
      <c r="A112" s="55" t="s">
        <v>25</v>
      </c>
      <c r="B112" s="3"/>
      <c r="C112" s="40"/>
    </row>
    <row r="113" spans="1:3" ht="32.1" customHeight="1" x14ac:dyDescent="0.25">
      <c r="A113" s="55" t="s">
        <v>26</v>
      </c>
      <c r="B113" s="3"/>
      <c r="C113" s="40"/>
    </row>
    <row r="114" spans="1:3" ht="32.1" customHeight="1" x14ac:dyDescent="0.25">
      <c r="A114" s="55" t="s">
        <v>27</v>
      </c>
      <c r="B114" s="3"/>
      <c r="C114" s="40"/>
    </row>
    <row r="115" spans="1:3" ht="32.1" customHeight="1" x14ac:dyDescent="0.25">
      <c r="A115" s="55" t="s">
        <v>13</v>
      </c>
      <c r="B115" s="3"/>
      <c r="C115" s="40"/>
    </row>
    <row r="116" spans="1:3" ht="32.1" customHeight="1" x14ac:dyDescent="0.25">
      <c r="A116" s="55" t="s">
        <v>14</v>
      </c>
      <c r="B116" s="3"/>
      <c r="C116" s="40"/>
    </row>
    <row r="117" spans="1:3" ht="32.1" customHeight="1" x14ac:dyDescent="0.25">
      <c r="A117" s="55" t="s">
        <v>15</v>
      </c>
      <c r="B117" s="3"/>
      <c r="C117" s="40"/>
    </row>
    <row r="118" spans="1:3" ht="32.1" customHeight="1" x14ac:dyDescent="0.25">
      <c r="A118" s="55" t="s">
        <v>16</v>
      </c>
      <c r="B118" s="3"/>
      <c r="C118" s="40"/>
    </row>
    <row r="119" spans="1:3" ht="32.1" customHeight="1" x14ac:dyDescent="0.25">
      <c r="A119" s="55" t="s">
        <v>17</v>
      </c>
      <c r="B119" s="3"/>
      <c r="C119" s="40"/>
    </row>
    <row r="120" spans="1:3" ht="32.1" customHeight="1" x14ac:dyDescent="0.25">
      <c r="A120" s="55" t="s">
        <v>28</v>
      </c>
      <c r="B120" s="3"/>
      <c r="C120" s="40"/>
    </row>
    <row r="121" spans="1:3" ht="32.1" customHeight="1" x14ac:dyDescent="0.25">
      <c r="A121" s="55" t="s">
        <v>18</v>
      </c>
      <c r="B121" s="3"/>
      <c r="C121" s="40"/>
    </row>
    <row r="122" spans="1:3" ht="32.1" customHeight="1" x14ac:dyDescent="0.25">
      <c r="A122" s="55" t="s">
        <v>19</v>
      </c>
      <c r="B122" s="3"/>
      <c r="C122" s="40"/>
    </row>
    <row r="123" spans="1:3" ht="32.1" customHeight="1" x14ac:dyDescent="0.25">
      <c r="A123" s="55" t="s">
        <v>20</v>
      </c>
      <c r="B123" s="3"/>
      <c r="C123" s="40"/>
    </row>
    <row r="124" spans="1:3" ht="32.1" customHeight="1" x14ac:dyDescent="0.25">
      <c r="A124" s="55" t="s">
        <v>29</v>
      </c>
      <c r="B124" s="3"/>
      <c r="C124" s="40"/>
    </row>
    <row r="125" spans="1:3" ht="32.1" customHeight="1" x14ac:dyDescent="0.25">
      <c r="A125" s="55" t="s">
        <v>30</v>
      </c>
      <c r="B125" s="3"/>
      <c r="C125" s="40"/>
    </row>
    <row r="126" spans="1:3" ht="32.1" customHeight="1" x14ac:dyDescent="0.25">
      <c r="A126" s="55" t="s">
        <v>31</v>
      </c>
      <c r="B126" s="3"/>
      <c r="C126" s="40"/>
    </row>
    <row r="127" spans="1:3" ht="32.1" customHeight="1" x14ac:dyDescent="0.25">
      <c r="A127" s="55" t="s">
        <v>21</v>
      </c>
      <c r="B127" s="3"/>
      <c r="C127" s="40"/>
    </row>
    <row r="128" spans="1:3" ht="32.1" customHeight="1" x14ac:dyDescent="0.25">
      <c r="A128" s="55" t="s">
        <v>22</v>
      </c>
      <c r="B128" s="3">
        <f>+SUM(B108:B127)</f>
        <v>0</v>
      </c>
      <c r="C128" s="40"/>
    </row>
    <row r="129" spans="1:8" ht="32.1" customHeight="1" x14ac:dyDescent="0.25">
      <c r="A129" s="55" t="s">
        <v>23</v>
      </c>
      <c r="B129" s="3"/>
      <c r="C129" s="40"/>
    </row>
    <row r="130" spans="1:8" ht="80.45" customHeight="1" x14ac:dyDescent="0.25">
      <c r="A130" s="99"/>
      <c r="B130" s="99"/>
      <c r="C130" s="40"/>
    </row>
    <row r="131" spans="1:8" ht="32.1" customHeight="1" x14ac:dyDescent="0.25">
      <c r="A131" s="100" t="s">
        <v>98</v>
      </c>
      <c r="B131" s="101"/>
      <c r="C131" s="40"/>
    </row>
    <row r="132" spans="1:8" ht="80.45" customHeight="1" x14ac:dyDescent="0.25">
      <c r="A132" s="99"/>
      <c r="B132" s="99"/>
      <c r="C132" s="40"/>
    </row>
    <row r="133" spans="1:8" s="42" customFormat="1" ht="25.15" customHeight="1" x14ac:dyDescent="0.25">
      <c r="A133" s="71" t="s">
        <v>94</v>
      </c>
      <c r="B133" s="72"/>
      <c r="D133" s="40"/>
      <c r="E133" s="40"/>
      <c r="F133" s="40"/>
      <c r="G133" s="40"/>
      <c r="H133" s="40"/>
    </row>
    <row r="134" spans="1:8" s="42" customFormat="1" ht="20.100000000000001" customHeight="1" x14ac:dyDescent="0.25">
      <c r="A134" s="59" t="s">
        <v>57</v>
      </c>
      <c r="B134" s="3"/>
      <c r="D134" s="40"/>
      <c r="E134" s="40"/>
      <c r="F134" s="40"/>
      <c r="G134" s="40"/>
      <c r="H134" s="40"/>
    </row>
    <row r="135" spans="1:8" s="42" customFormat="1" ht="20.100000000000001" customHeight="1" x14ac:dyDescent="0.25">
      <c r="A135" s="59" t="s">
        <v>58</v>
      </c>
      <c r="B135" s="3"/>
      <c r="D135" s="40"/>
      <c r="E135" s="40"/>
      <c r="F135" s="40"/>
      <c r="G135" s="40"/>
      <c r="H135" s="40"/>
    </row>
    <row r="136" spans="1:8" s="42" customFormat="1" ht="20.100000000000001" customHeight="1" x14ac:dyDescent="0.25">
      <c r="A136" s="59" t="s">
        <v>59</v>
      </c>
      <c r="B136" s="53"/>
      <c r="D136" s="40"/>
      <c r="E136" s="40"/>
      <c r="F136" s="40"/>
      <c r="G136" s="40"/>
      <c r="H136" s="40"/>
    </row>
    <row r="137" spans="1:8" s="42" customFormat="1" ht="44.1" customHeight="1" x14ac:dyDescent="0.25">
      <c r="A137" s="89"/>
      <c r="B137" s="90"/>
      <c r="D137" s="40"/>
      <c r="E137" s="40"/>
      <c r="F137" s="40"/>
      <c r="G137" s="40"/>
      <c r="H137" s="40"/>
    </row>
    <row r="138" spans="1:8" ht="20.100000000000001" customHeight="1" x14ac:dyDescent="0.25"/>
    <row r="139" spans="1:8" ht="20.100000000000001" customHeight="1" x14ac:dyDescent="0.25">
      <c r="A139" s="42" t="s">
        <v>90</v>
      </c>
    </row>
    <row r="140" spans="1:8" ht="20.100000000000001" customHeight="1" x14ac:dyDescent="0.25">
      <c r="A140" s="42" t="s">
        <v>91</v>
      </c>
    </row>
    <row r="141" spans="1:8" ht="99.2" customHeight="1" x14ac:dyDescent="0.25"/>
    <row r="142" spans="1:8" ht="20.100000000000001" customHeight="1" x14ac:dyDescent="0.25"/>
    <row r="143" spans="1:8" ht="20.100000000000001" customHeight="1" x14ac:dyDescent="0.25"/>
    <row r="144" spans="1:8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</sheetData>
  <mergeCells count="59">
    <mergeCell ref="A89:B89"/>
    <mergeCell ref="A133:B133"/>
    <mergeCell ref="A137:B137"/>
    <mergeCell ref="A1:B1"/>
    <mergeCell ref="A2:B2"/>
    <mergeCell ref="A4:B4"/>
    <mergeCell ref="A5:B5"/>
    <mergeCell ref="A6:B8"/>
    <mergeCell ref="A63:B63"/>
    <mergeCell ref="A22:B22"/>
    <mergeCell ref="A23:B23"/>
    <mergeCell ref="A130:B130"/>
    <mergeCell ref="A132:B132"/>
    <mergeCell ref="A131:B131"/>
    <mergeCell ref="A90:B90"/>
    <mergeCell ref="A92:B92"/>
    <mergeCell ref="A94:B94"/>
    <mergeCell ref="A19:B19"/>
    <mergeCell ref="A96:B96"/>
    <mergeCell ref="A104:B104"/>
    <mergeCell ref="A106:B106"/>
    <mergeCell ref="A12:B12"/>
    <mergeCell ref="A13:B13"/>
    <mergeCell ref="A14:B14"/>
    <mergeCell ref="A15:B15"/>
    <mergeCell ref="A16:B16"/>
    <mergeCell ref="A17:B17"/>
    <mergeCell ref="A18:B18"/>
    <mergeCell ref="A36:B36"/>
    <mergeCell ref="A20:B20"/>
    <mergeCell ref="A21:B2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51:B51"/>
    <mergeCell ref="A37:B3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65:B65"/>
    <mergeCell ref="A56:B56"/>
    <mergeCell ref="A57:B57"/>
    <mergeCell ref="A58:B58"/>
    <mergeCell ref="A60:B60"/>
    <mergeCell ref="A61:B61"/>
    <mergeCell ref="A62:B62"/>
  </mergeCells>
  <dataValidations count="1">
    <dataValidation type="list" allowBlank="1" showInputMessage="1" showErrorMessage="1" sqref="B72:B73 B75:B84 B102" xr:uid="{00000000-0002-0000-0000-000000000000}">
      <formula1>on</formula1>
    </dataValidation>
  </dataValidations>
  <pageMargins left="0.25" right="0.25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8"/>
  <sheetViews>
    <sheetView workbookViewId="0">
      <selection activeCell="C6" sqref="C6:C8"/>
    </sheetView>
  </sheetViews>
  <sheetFormatPr baseColWidth="10" defaultRowHeight="15" x14ac:dyDescent="0.25"/>
  <sheetData>
    <row r="2" spans="1:3" x14ac:dyDescent="0.25">
      <c r="A2" t="s">
        <v>2</v>
      </c>
    </row>
    <row r="3" spans="1:3" x14ac:dyDescent="0.25">
      <c r="A3" t="s">
        <v>3</v>
      </c>
    </row>
    <row r="6" spans="1:3" x14ac:dyDescent="0.25">
      <c r="A6" s="1"/>
      <c r="C6" s="1" t="s">
        <v>4</v>
      </c>
    </row>
    <row r="7" spans="1:3" ht="30" x14ac:dyDescent="0.25">
      <c r="A7" s="1"/>
      <c r="C7" s="1" t="s">
        <v>5</v>
      </c>
    </row>
    <row r="8" spans="1:3" ht="30" x14ac:dyDescent="0.25">
      <c r="A8" s="1"/>
      <c r="C8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BPU </vt:lpstr>
      <vt:lpstr>BR</vt:lpstr>
      <vt:lpstr>Feuil1</vt:lpstr>
      <vt:lpstr>'BPU '!Impression_des_titres</vt:lpstr>
      <vt:lpstr>OuiNOn</vt:lpstr>
      <vt:lpstr>stock</vt:lpstr>
      <vt:lpstr>'BPU '!Zone_d_impression</vt:lpstr>
      <vt:lpstr>BR!Zone_d_impression</vt:lpstr>
    </vt:vector>
  </TitlesOfParts>
  <Company>Université du Maine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FOURMOND Morgane</dc:creator>
  <cp:lastModifiedBy>Morgane Fourmond</cp:lastModifiedBy>
  <cp:lastPrinted>2026-03-09T09:19:33Z</cp:lastPrinted>
  <dcterms:created xsi:type="dcterms:W3CDTF">2021-10-08T08:50:37Z</dcterms:created>
  <dcterms:modified xsi:type="dcterms:W3CDTF">2026-03-10T08:15:34Z</dcterms:modified>
</cp:coreProperties>
</file>